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X:\Capital projects 2025-26\Castle Green-6 - MS JP\4. Procurement\2. Employers requirements\"/>
    </mc:Choice>
  </mc:AlternateContent>
  <xr:revisionPtr revIDLastSave="0" documentId="14_{E926E7C6-85D8-4F3A-8C3F-9479DD0FD5F6}" xr6:coauthVersionLast="47" xr6:coauthVersionMax="47" xr10:uidLastSave="{00000000-0000-0000-0000-000000000000}"/>
  <bookViews>
    <workbookView xWindow="-108" yWindow="-108" windowWidth="23256" windowHeight="12576" xr2:uid="{00000000-000D-0000-FFFF-FFFF00000000}"/>
  </bookViews>
  <sheets>
    <sheet name="Schedule of Work" sheetId="3" r:id="rId1"/>
    <sheet name="Supplementary Documents" sheetId="4" r:id="rId2"/>
  </sheets>
  <definedNames>
    <definedName name="_xlnm._FilterDatabase" localSheetId="0" hidden="1">'Schedule of Work'!$B$1:$B$665</definedName>
    <definedName name="_xlnm.Print_Area" localSheetId="0">'Schedule of Work'!$A$1:$F$653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7" i="3" l="1"/>
  <c r="F34" i="3" l="1"/>
  <c r="F48" i="3"/>
  <c r="F39" i="3"/>
  <c r="F297" i="3"/>
  <c r="F135" i="3" l="1"/>
  <c r="F302" i="3"/>
  <c r="F303" i="3" s="1"/>
  <c r="F332" i="3" s="1"/>
  <c r="F279" i="3" l="1"/>
  <c r="F289" i="3"/>
  <c r="F246" i="3"/>
  <c r="F216" i="3"/>
  <c r="F229" i="3"/>
  <c r="F168" i="3"/>
  <c r="F334" i="3" l="1"/>
  <c r="F209" i="3" l="1"/>
  <c r="F256" i="3"/>
  <c r="F275" i="3"/>
  <c r="F280" i="3" l="1"/>
  <c r="F285" i="3"/>
  <c r="F284" i="3"/>
  <c r="F283" i="3"/>
  <c r="F282" i="3" l="1"/>
  <c r="F274" i="3"/>
  <c r="F266" i="3"/>
  <c r="F272" i="3"/>
  <c r="F127" i="3"/>
  <c r="F125" i="3"/>
  <c r="F264" i="3"/>
  <c r="F271" i="3"/>
  <c r="F270" i="3"/>
  <c r="F268" i="3"/>
  <c r="F269" i="3"/>
  <c r="F267" i="3"/>
  <c r="F263" i="3"/>
  <c r="F265" i="3"/>
  <c r="F262" i="3"/>
  <c r="F261" i="3"/>
  <c r="F260" i="3"/>
  <c r="F255" i="3" l="1"/>
  <c r="F185" i="3"/>
  <c r="F186" i="3"/>
  <c r="F182" i="3"/>
  <c r="F181" i="3"/>
  <c r="F179" i="3"/>
  <c r="F178" i="3"/>
  <c r="F177" i="3"/>
  <c r="F175" i="3"/>
  <c r="F173" i="3"/>
  <c r="F174" i="3"/>
  <c r="F159" i="3"/>
  <c r="F214" i="3"/>
  <c r="F187" i="3" l="1"/>
  <c r="F293" i="3"/>
  <c r="F134" i="3"/>
  <c r="F133" i="3"/>
  <c r="F294" i="3" l="1"/>
  <c r="F330" i="3" s="1"/>
  <c r="F128" i="3"/>
  <c r="F248" i="3" l="1"/>
  <c r="F247" i="3"/>
  <c r="F249" i="3"/>
  <c r="F239" i="3"/>
  <c r="F240" i="3"/>
  <c r="F242" i="3"/>
  <c r="F241" i="3"/>
  <c r="F226" i="3"/>
  <c r="F225" i="3"/>
  <c r="F224" i="3"/>
  <c r="F222" i="3"/>
  <c r="F250" i="3" l="1"/>
  <c r="F326" i="3"/>
  <c r="F100" i="3"/>
  <c r="F142" i="3"/>
  <c r="F234" i="3" l="1"/>
  <c r="F233" i="3"/>
  <c r="F208" i="3"/>
  <c r="F207" i="3"/>
  <c r="F206" i="3"/>
  <c r="F205" i="3"/>
  <c r="F204" i="3"/>
  <c r="F203" i="3"/>
  <c r="F202" i="3"/>
  <c r="F201" i="3"/>
  <c r="F235" i="3" l="1"/>
  <c r="F210" i="3"/>
  <c r="F323" i="3" s="1"/>
  <c r="F195" i="3"/>
  <c r="F192" i="3"/>
  <c r="F193" i="3"/>
  <c r="F194" i="3"/>
  <c r="F196" i="3"/>
  <c r="F197" i="3"/>
  <c r="F137" i="3"/>
  <c r="F138" i="3"/>
  <c r="F166" i="3"/>
  <c r="F165" i="3"/>
  <c r="F198" i="3" l="1"/>
  <c r="F322" i="3" s="1"/>
  <c r="F161" i="3"/>
  <c r="F123" i="3" l="1"/>
  <c r="F122" i="3"/>
  <c r="F148" i="3"/>
  <c r="F149" i="3"/>
  <c r="F150" i="3"/>
  <c r="F152" i="3"/>
  <c r="F154" i="3"/>
  <c r="F153" i="3"/>
  <c r="F144" i="3"/>
  <c r="F124" i="3"/>
  <c r="F114" i="3"/>
  <c r="F116" i="3"/>
  <c r="F113" i="3" l="1"/>
  <c r="F288" i="3" l="1"/>
  <c r="F287" i="3"/>
  <c r="F286" i="3"/>
  <c r="F281" i="3"/>
  <c r="F290" i="3" s="1"/>
  <c r="F273" i="3"/>
  <c r="F276" i="3" s="1"/>
  <c r="F254" i="3"/>
  <c r="F257" i="3" s="1"/>
  <c r="F238" i="3"/>
  <c r="F228" i="3"/>
  <c r="F227" i="3"/>
  <c r="F223" i="3"/>
  <c r="F221" i="3"/>
  <c r="F220" i="3"/>
  <c r="F219" i="3"/>
  <c r="F215" i="3"/>
  <c r="F213" i="3"/>
  <c r="F212" i="3"/>
  <c r="F217" i="3" s="1"/>
  <c r="F163" i="3"/>
  <c r="F167" i="3"/>
  <c r="F164" i="3"/>
  <c r="F160" i="3"/>
  <c r="F162" i="3"/>
  <c r="F298" i="3"/>
  <c r="F299" i="3" s="1"/>
  <c r="F158" i="3"/>
  <c r="F169" i="3" s="1"/>
  <c r="F243" i="3" l="1"/>
  <c r="F325" i="3" s="1"/>
  <c r="F230" i="3"/>
  <c r="F329" i="3"/>
  <c r="F331" i="3"/>
  <c r="F321" i="3"/>
  <c r="F327" i="3"/>
  <c r="F328" i="3"/>
  <c r="F151" i="3"/>
  <c r="F155" i="3" s="1"/>
  <c r="F136" i="3"/>
  <c r="F139" i="3" s="1"/>
  <c r="F143" i="3"/>
  <c r="F145" i="3" s="1"/>
  <c r="F112" i="3"/>
  <c r="F115" i="3"/>
  <c r="F83" i="3"/>
  <c r="F126" i="3"/>
  <c r="F107" i="3"/>
  <c r="F121" i="3"/>
  <c r="F75" i="3"/>
  <c r="F76" i="3"/>
  <c r="F117" i="3" l="1"/>
  <c r="F129" i="3"/>
  <c r="F324" i="3"/>
  <c r="F317" i="3"/>
  <c r="F319" i="3"/>
  <c r="F316" i="3"/>
  <c r="F318" i="3"/>
  <c r="F320" i="3"/>
  <c r="F92" i="3"/>
  <c r="F89" i="3"/>
  <c r="F90" i="3"/>
  <c r="F91" i="3"/>
  <c r="F101" i="3"/>
  <c r="F99" i="3"/>
  <c r="F98" i="3"/>
  <c r="F82" i="3"/>
  <c r="F81" i="3"/>
  <c r="F80" i="3"/>
  <c r="F79" i="3"/>
  <c r="F78" i="3"/>
  <c r="F106" i="3"/>
  <c r="F105" i="3"/>
  <c r="F104" i="3"/>
  <c r="F97" i="3"/>
  <c r="F103" i="3"/>
  <c r="F102" i="3"/>
  <c r="F77" i="3"/>
  <c r="F70" i="3"/>
  <c r="F69" i="3"/>
  <c r="F71" i="3" s="1"/>
  <c r="F52" i="3"/>
  <c r="F51" i="3"/>
  <c r="F50" i="3"/>
  <c r="F49" i="3"/>
  <c r="F47" i="3"/>
  <c r="F46" i="3"/>
  <c r="F45" i="3"/>
  <c r="F44" i="3"/>
  <c r="F43" i="3"/>
  <c r="F42" i="3"/>
  <c r="F41" i="3"/>
  <c r="F40" i="3"/>
  <c r="F33" i="3"/>
  <c r="F32" i="3"/>
  <c r="F31" i="3"/>
  <c r="F30" i="3"/>
  <c r="F29" i="3"/>
  <c r="F28" i="3"/>
  <c r="F27" i="3"/>
  <c r="F23" i="3"/>
  <c r="F84" i="3" l="1"/>
  <c r="F93" i="3"/>
  <c r="F53" i="3"/>
  <c r="F36" i="3"/>
  <c r="F37" i="3" s="1"/>
  <c r="F54" i="3" s="1"/>
  <c r="F108" i="3"/>
  <c r="F313" i="3"/>
  <c r="F314" i="3"/>
  <c r="F336" i="3" l="1"/>
  <c r="F315" i="3"/>
  <c r="F333" i="3" s="1"/>
  <c r="F335" i="3" s="1"/>
  <c r="F337" i="3" l="1"/>
</calcChain>
</file>

<file path=xl/sharedStrings.xml><?xml version="1.0" encoding="utf-8"?>
<sst xmlns="http://schemas.openxmlformats.org/spreadsheetml/2006/main" count="786" uniqueCount="487">
  <si>
    <t>Item</t>
  </si>
  <si>
    <t>Name, Nature and Location</t>
  </si>
  <si>
    <t>Contract Timescales</t>
  </si>
  <si>
    <t>Employer:</t>
  </si>
  <si>
    <t xml:space="preserve">Vale of Glamorgan Council, The Alps Depot, Quarry Rd, Wenvoe, Cardiff, CF5 6AA </t>
  </si>
  <si>
    <t>Contract Administrator:</t>
  </si>
  <si>
    <r>
      <t>All works included within this Schedule are to be priced in accordance with the relevant Specification, attachments, drawings and all other documentation.</t>
    </r>
    <r>
      <rPr>
        <b/>
        <sz val="12"/>
        <rFont val="Arial"/>
        <family val="2"/>
      </rPr>
      <t xml:space="preserve">
Tenders may be rejected if the information asked for in the ITT, Specification and pricing schedulea are not completed in full at the time of tendering. Faiure to complete all cells/sections may lead to the tender being rejected .The use of "included" should be avoided. Where cells/sections do not apply they should be marked as "N/a"</t>
    </r>
  </si>
  <si>
    <t>It is the responsibility of the tendering contractor to bring to the attention of the contract administrator any queries with regard to his tender submission prior to the tender submission date. Any query that is raised after the award of contract that should have been raised during the tender stage will be completed by the contractor at no additional cost to the client.</t>
  </si>
  <si>
    <t>Applications for payments should identify %age of completion and be agreed with contract administrator on a monthly basis.</t>
  </si>
  <si>
    <t>Please note that all interim payments must be accompanied by a monthly valuation sheet which gives a complete breakdown of completed items.</t>
  </si>
  <si>
    <t>Description</t>
  </si>
  <si>
    <t>Qty</t>
  </si>
  <si>
    <t>Unit</t>
  </si>
  <si>
    <t>Rate</t>
  </si>
  <si>
    <t>£. P</t>
  </si>
  <si>
    <t>1</t>
  </si>
  <si>
    <t>Preliminaries  (including but not limited to)</t>
  </si>
  <si>
    <t>Site supervision</t>
  </si>
  <si>
    <t>Wks</t>
  </si>
  <si>
    <t>Principal Contractor</t>
  </si>
  <si>
    <t xml:space="preserve">Site set up and demobilisation including connections and disconnections of temporary services </t>
  </si>
  <si>
    <t>Nr</t>
  </si>
  <si>
    <t>Surveys, Photography pre condition and completion</t>
  </si>
  <si>
    <t>Protection of existing landscaping, structures &amp; surfaces, etc.</t>
  </si>
  <si>
    <t>Waste disposal, skips and the like</t>
  </si>
  <si>
    <t>Safety equipment , PPE traffic management and deliveries</t>
  </si>
  <si>
    <t>Legal Fees</t>
  </si>
  <si>
    <t>Insurances, permits fees and contracts</t>
  </si>
  <si>
    <t>Inspection, Testing, commissioning and training</t>
  </si>
  <si>
    <t>Signage</t>
  </si>
  <si>
    <t xml:space="preserve">Client meetings </t>
  </si>
  <si>
    <t>Training and induction</t>
  </si>
  <si>
    <t>Cleaning</t>
  </si>
  <si>
    <t xml:space="preserve">Attendance and management </t>
  </si>
  <si>
    <t>Performance Bond</t>
  </si>
  <si>
    <t>Risk management</t>
  </si>
  <si>
    <t>Carried to Main Summary</t>
  </si>
  <si>
    <t>£   .   p</t>
  </si>
  <si>
    <t>No</t>
  </si>
  <si>
    <t>m2</t>
  </si>
  <si>
    <t>INTERNAL WORKS</t>
  </si>
  <si>
    <t xml:space="preserve">Page 1 </t>
  </si>
  <si>
    <t>N/a</t>
  </si>
  <si>
    <t xml:space="preserve">Page 2 </t>
  </si>
  <si>
    <t xml:space="preserve">Collated below </t>
  </si>
  <si>
    <t>Subtotal 1</t>
  </si>
  <si>
    <t>Subtotal 2</t>
  </si>
  <si>
    <t xml:space="preserve">Total to tender </t>
  </si>
  <si>
    <t>Day Works.to be  used only when work cannot be priced in the normal way.</t>
  </si>
  <si>
    <t>Section A</t>
  </si>
  <si>
    <t>Labour - The rate should be inclusive of overheads &amp; profit</t>
  </si>
  <si>
    <t>Tradesman</t>
  </si>
  <si>
    <t>Hours</t>
  </si>
  <si>
    <t>Labourer</t>
  </si>
  <si>
    <t>Section B</t>
  </si>
  <si>
    <t>Materials and Goods</t>
  </si>
  <si>
    <t>Incidental costs, overheads and profit.</t>
  </si>
  <si>
    <t>%</t>
  </si>
  <si>
    <t>Section C</t>
  </si>
  <si>
    <t>Plant</t>
  </si>
  <si>
    <t>ASBESTOS</t>
  </si>
  <si>
    <t>DRAINAGE</t>
  </si>
  <si>
    <t>ALL PRICED ITEMS SHOWN BELOW ARE TO BE FULLY INCLUSIVE OF ALL PRELIMINARY COSTS.</t>
  </si>
  <si>
    <t xml:space="preserve">Preliminaries (including but not limited to) - all relevant sections to be completed </t>
  </si>
  <si>
    <t xml:space="preserve">Time related charges </t>
  </si>
  <si>
    <t>Head office support/ General administration</t>
  </si>
  <si>
    <t xml:space="preserve">Tenant liaison </t>
  </si>
  <si>
    <t>Accommodation - welfare Installation, site Set Up (Delivery, Installation &amp; Hire, cleaning and removal.)</t>
  </si>
  <si>
    <t>Preliminaries weekly total</t>
  </si>
  <si>
    <t xml:space="preserve">Total time related charges over contract period </t>
  </si>
  <si>
    <t>Preliminaries (Fixed charges)</t>
  </si>
  <si>
    <t>Plant and equipment</t>
  </si>
  <si>
    <t>Scaffolding, lifts, and the like</t>
  </si>
  <si>
    <t xml:space="preserve">Contract Period: 24  Weeks </t>
  </si>
  <si>
    <t>Commencement Date: TBC</t>
  </si>
  <si>
    <t>Completion Date: TBC</t>
  </si>
  <si>
    <t>The schedule is to be priced in accordance with the attached specifications, drawings and all other relevant documentation. The Pricing Schedule takes precedence in accuracy over all drawings and photographs. Any discrepancies, inaccuracies etc. found must be reported to the project administrator.</t>
  </si>
  <si>
    <t>DEMOLITION</t>
  </si>
  <si>
    <t>Any removal and disposal without putting back or replacing are to include making good of areas disturbed where necessary.</t>
  </si>
  <si>
    <t>FACILITATING WORKS</t>
  </si>
  <si>
    <t>Erect Scaffolding as priced within the Preliminaries. Allowing for any adjustments and changes to lifts which may be required during Asbestos Removal, Demolition and Constrution of Timber Frame, External Render and Roofing Works.</t>
  </si>
  <si>
    <t>Temporarily remove side gate and set aside.</t>
  </si>
  <si>
    <t>Remove Contents and Internal Fixtures.</t>
  </si>
  <si>
    <t>Remove Contents from Outhouse.</t>
  </si>
  <si>
    <t>Lm</t>
  </si>
  <si>
    <t>m3</t>
  </si>
  <si>
    <t>Demolish Property at Roof Level.</t>
  </si>
  <si>
    <t>Demolish Outhouse.</t>
  </si>
  <si>
    <t>6</t>
  </si>
  <si>
    <t>6.01</t>
  </si>
  <si>
    <t>6.02</t>
  </si>
  <si>
    <t>6.03</t>
  </si>
  <si>
    <t>6.04</t>
  </si>
  <si>
    <t>6.05</t>
  </si>
  <si>
    <t>6.06</t>
  </si>
  <si>
    <t>6.07</t>
  </si>
  <si>
    <t>6.08</t>
  </si>
  <si>
    <t>6.09</t>
  </si>
  <si>
    <t>6.10</t>
  </si>
  <si>
    <t>4.07</t>
  </si>
  <si>
    <t>4.08</t>
  </si>
  <si>
    <t>5.01</t>
  </si>
  <si>
    <t>5.02</t>
  </si>
  <si>
    <t>lm</t>
  </si>
  <si>
    <t>5.03</t>
  </si>
  <si>
    <t>5.04</t>
  </si>
  <si>
    <t>Drill 18 mm diameter holes at 450 c/c into existing foundation and embed 500 mm long 12 mm diameter stainless steel dowel bars into holes using lokset "P" type resin. Bars to be "L" shaped on plan with 100 mm return. Wire fix continuous 12 mm diameter stainless steel bar to end of each dowel bar to full perimeter of property.</t>
  </si>
  <si>
    <t>Remove External Fixtures.</t>
  </si>
  <si>
    <r>
      <t>All installations, including supplied products and materials, are to comply fully with the "</t>
    </r>
    <r>
      <rPr>
        <sz val="12"/>
        <color rgb="FFFF0000"/>
        <rFont val="Arial"/>
        <family val="2"/>
      </rPr>
      <t>Welsh Housing Quality Standards 2023</t>
    </r>
    <r>
      <rPr>
        <sz val="12"/>
        <rFont val="Arial"/>
        <family val="2"/>
      </rPr>
      <t>" specification and all other specifications attached to this document.</t>
    </r>
  </si>
  <si>
    <t>Demolish Chimney Stacks.</t>
  </si>
  <si>
    <t>4.09</t>
  </si>
  <si>
    <t>Carry out a scan/ survey to identify any locations of possible above and below ground services within the site boundary before works commence.</t>
  </si>
  <si>
    <t>2.01</t>
  </si>
  <si>
    <t>2.02</t>
  </si>
  <si>
    <t>2.03</t>
  </si>
  <si>
    <t>2.04</t>
  </si>
  <si>
    <t>2.05</t>
  </si>
  <si>
    <t>2.06</t>
  </si>
  <si>
    <t>2.07</t>
  </si>
  <si>
    <t>7</t>
  </si>
  <si>
    <t>8</t>
  </si>
  <si>
    <t>Demolish blockwork Party Wall between the Outhouse and rear of property.</t>
  </si>
  <si>
    <t>ROOFING &amp; LOFT AREA</t>
  </si>
  <si>
    <t>4.10</t>
  </si>
  <si>
    <t>Temporarily remove Feather Edged Fence and post adjoined to the side gate and set aside.</t>
  </si>
  <si>
    <t>7.01</t>
  </si>
  <si>
    <t>7.02</t>
  </si>
  <si>
    <t>SERVICES</t>
  </si>
  <si>
    <t>EXTERNAL WORKS</t>
  </si>
  <si>
    <t>FOUNDATION - EXTENSION</t>
  </si>
  <si>
    <t>Break up existing 100mm thick concrete perimeter path, assume to be average of 1.0m wide.</t>
  </si>
  <si>
    <t>FOUNDATION - MAIN STRUCTURE</t>
  </si>
  <si>
    <t>8.01</t>
  </si>
  <si>
    <t>8.02</t>
  </si>
  <si>
    <t>8.03</t>
  </si>
  <si>
    <t>GENERAL STIPULATIONS</t>
  </si>
  <si>
    <t>10</t>
  </si>
  <si>
    <t>11</t>
  </si>
  <si>
    <t>12</t>
  </si>
  <si>
    <t>13</t>
  </si>
  <si>
    <t>14</t>
  </si>
  <si>
    <t>9.02</t>
  </si>
  <si>
    <t>7.03</t>
  </si>
  <si>
    <t>15</t>
  </si>
  <si>
    <t>WINDOWS &amp; DOORS</t>
  </si>
  <si>
    <t>11.01</t>
  </si>
  <si>
    <t>11.02</t>
  </si>
  <si>
    <t>11.03</t>
  </si>
  <si>
    <t>11.04</t>
  </si>
  <si>
    <t>12.01</t>
  </si>
  <si>
    <t>12.02</t>
  </si>
  <si>
    <t>12.03</t>
  </si>
  <si>
    <t>12.04</t>
  </si>
  <si>
    <t>12.05</t>
  </si>
  <si>
    <t>12.06</t>
  </si>
  <si>
    <t>12.07</t>
  </si>
  <si>
    <t>12.08</t>
  </si>
  <si>
    <t>12.09</t>
  </si>
  <si>
    <t>12.10</t>
  </si>
  <si>
    <t>Kitchen</t>
  </si>
  <si>
    <t>Supply and install 1700 x 700mm bath complete. Including taps, studwork and bath panels.</t>
  </si>
  <si>
    <t>Supply and install a 90 degree shower rail and curtain to the bathroom.</t>
  </si>
  <si>
    <t>Supply &amp; install 300-600mm UPVC Casing/ Boxing for the SVP &amp; decorate to match finish of the walls.</t>
  </si>
  <si>
    <t>WC &amp; Bathroom</t>
  </si>
  <si>
    <t>Carpentry</t>
  </si>
  <si>
    <t>Floor Coverings</t>
  </si>
  <si>
    <t>Exterior of Structure</t>
  </si>
  <si>
    <t>16</t>
  </si>
  <si>
    <t>CONTINGENCIES</t>
  </si>
  <si>
    <t>FLOOR SLAB</t>
  </si>
  <si>
    <t>7.04</t>
  </si>
  <si>
    <t>7.05</t>
  </si>
  <si>
    <t>Break out existing below ground drainage pipework and gullies to allow for foundation extension. Provide and fix new gullies and drainage extensions as necessary and reconnect to existing system in new positions as identified.</t>
  </si>
  <si>
    <t>Supply and install ACO Drain to the perimeter of the patio bordering the house. Inclusive of painted bitumen below DPC.</t>
  </si>
  <si>
    <t>9</t>
  </si>
  <si>
    <t>8.04</t>
  </si>
  <si>
    <t>10.01</t>
  </si>
  <si>
    <t>10.02</t>
  </si>
  <si>
    <t>11.06</t>
  </si>
  <si>
    <t>11.07</t>
  </si>
  <si>
    <t>8.05</t>
  </si>
  <si>
    <t>Any Drainage, Plumbing, Electrical and Service Items/ Works are to be inclusive of all necessary, new and existing connections.</t>
  </si>
  <si>
    <t>Replace Soil Vent Pipes to the main property. Allow for meterage of new connections to extension.</t>
  </si>
  <si>
    <t>Disconnect Telephone lines and Communication Services.</t>
  </si>
  <si>
    <t>9.03</t>
  </si>
  <si>
    <t>9.04</t>
  </si>
  <si>
    <t>Internal Partitions, Floor, Wall &amp; Ceiling Layout</t>
  </si>
  <si>
    <t>2.08</t>
  </si>
  <si>
    <t>Supply and install 100mm mineral wool/ celotex or similar approved by building control cavity wall insulation.</t>
  </si>
  <si>
    <t>Supply and install 100mm Insulation and Sound block plasterboard to Party Wall.</t>
  </si>
  <si>
    <t>13.01</t>
  </si>
  <si>
    <t>Supply and apply two coats of 3mm Skim finish to all plasterboard ceilings.</t>
  </si>
  <si>
    <t>Supply and apply two coats of 3mm Skim finish to all plasterboard walls and reveals.</t>
  </si>
  <si>
    <t>Timber Flooring, Studs, Joists and Noggins are included within the Timber Frame Structure, Item 9.01.</t>
  </si>
  <si>
    <t>Supply and install Fire lined Plasterboard and any additional fire lining to Attic Party Wall.</t>
  </si>
  <si>
    <t>13.02</t>
  </si>
  <si>
    <t>13.03</t>
  </si>
  <si>
    <t>13.04</t>
  </si>
  <si>
    <t>13.05</t>
  </si>
  <si>
    <t>13.06</t>
  </si>
  <si>
    <t>Decoration &amp; Finishes</t>
  </si>
  <si>
    <t>Supply and install 12.5mm foil backed plasterboard, scrim joints to ceiling and fixed to timber frame joists.</t>
  </si>
  <si>
    <t>Supply and install 12.5mm plasterboard, scrim joints to walls and fixed to timber studs.</t>
  </si>
  <si>
    <t>13.07</t>
  </si>
  <si>
    <t>Supply and instal mortice and privacy latch to bathroom doors.</t>
  </si>
  <si>
    <t>Supply and install Starlocks to cupboard door housing Air Source Tank.</t>
  </si>
  <si>
    <t>13.08</t>
  </si>
  <si>
    <t>13.09</t>
  </si>
  <si>
    <t>Supply and fit 32mm thick internal linings complete inclsuive of door stops and 50mm architraves to construct doorway.</t>
  </si>
  <si>
    <t>13.10</t>
  </si>
  <si>
    <t xml:space="preserve">Supply and fit 25mm thick bull-nosed MDF Cills to internal window openings. To be securely attached to the wall areas by use of proprietary glues. Where skirting is drilled and screwed to walls, screw heads to be countersink and filled with wood filler. Top and bottom of skirting to be sealed with clear transparent waterproof sealant. </t>
  </si>
  <si>
    <t>Provide wall or skirting mounted door stops to all internal doors opening against walls are to be of robust, aluminium construction with rubber buffers, fixed to walls/skirting  with 4no, 4.5x45mm stainless screws &amp; appropriate plugs. All door-stops must prevent door handles from hitting wall.</t>
  </si>
  <si>
    <t>Where "Supply" or "Install" are described seperately they are to be deemed inclusive of the other, unless otherwise stated.</t>
  </si>
  <si>
    <t>Supply and install extract fan as described. To the following;
Kitchen
Bathroom
Downstairs WC</t>
  </si>
  <si>
    <r>
      <t>Works completed will adhere to the "</t>
    </r>
    <r>
      <rPr>
        <sz val="12"/>
        <color rgb="FFFF0000"/>
        <rFont val="Arial"/>
        <family val="2"/>
      </rPr>
      <t>Welsh Housing Quality Standard 2023</t>
    </r>
    <r>
      <rPr>
        <sz val="12"/>
        <rFont val="Arial"/>
        <family val="2"/>
      </rPr>
      <t>".</t>
    </r>
  </si>
  <si>
    <t>Neighbouring properties and their services are to be protected and maintained throughout the duration of the works. The property is Semi Detached with neigbours surrounding the site boundary.</t>
  </si>
  <si>
    <r>
      <t>See attached "</t>
    </r>
    <r>
      <rPr>
        <sz val="12"/>
        <color rgb="FFFF0000"/>
        <rFont val="Arial"/>
        <family val="2"/>
      </rPr>
      <t>Existing Photos</t>
    </r>
    <r>
      <rPr>
        <sz val="12"/>
        <rFont val="Arial"/>
        <family val="2"/>
      </rPr>
      <t>" to ascertain contents and condition of the existing property.</t>
    </r>
  </si>
  <si>
    <t>Tie new extension foundations into the main structure. Drill 18 mm diameter holes at 450 c/c into existing foundation and embed 500 mm long 12 mm diameter stainless steel dowel bars into holes using lokset "P" type resin. Bars to be "L" shaped on plan with 100 mm return. Wire fix continuous 12 mm diameter stainless steel bar to end of each dowel bar to full perimeter of property.</t>
  </si>
  <si>
    <t>Allow for 150mm insulation between newly installed floor joists to the first floor and ground floor ceiling. Including Extension.</t>
  </si>
  <si>
    <t>10.03</t>
  </si>
  <si>
    <t>Install new insulated floor for the new Extension.
Floor slab to be 100mm concrete over 500 guage
polythene over 120mm Celotex XR4000 insulation over 1200 guage DPM over compacted blinded hardcore to provide a 'U' value of 0.15 W/m2K. Total thickness of the floor slab is expected to be 450mm.</t>
  </si>
  <si>
    <t>Remove Pond Casing.</t>
  </si>
  <si>
    <t>Demolish Property at First Floor Level.</t>
  </si>
  <si>
    <t>Demolish Property at Ground Floor Level.</t>
  </si>
  <si>
    <t>12.11</t>
  </si>
  <si>
    <t>Install lockable metal electrical meter box and keys.</t>
  </si>
  <si>
    <r>
      <t>Temporarily Disconnect Underground Electrical Supply during demolition phase of works, reconnect electrical meter after demolition and install temporary supply. See "</t>
    </r>
    <r>
      <rPr>
        <sz val="12"/>
        <color rgb="FFFF0000"/>
        <rFont val="Arial"/>
        <family val="2"/>
      </rPr>
      <t>Electric Service Cable Layout - Aireys</t>
    </r>
    <r>
      <rPr>
        <sz val="12"/>
        <rFont val="Arial"/>
        <family val="2"/>
      </rPr>
      <t>" for additional information. Allow for any necessary insulation, protections and concealment of temporary meter.</t>
    </r>
  </si>
  <si>
    <r>
      <t xml:space="preserve">Supply and fit Moulded Permador or similar 6-panel, grained, hollow core doors to internal linings. Inclusive of ironmongery.
</t>
    </r>
    <r>
      <rPr>
        <b/>
        <sz val="12"/>
        <color rgb="FF000000"/>
        <rFont val="Arial"/>
        <family val="2"/>
      </rPr>
      <t>686mm Doors to;</t>
    </r>
    <r>
      <rPr>
        <sz val="12"/>
        <color rgb="FF000000"/>
        <rFont val="Arial"/>
        <family val="2"/>
      </rPr>
      <t xml:space="preserve">
Upstairs Bathroom (1)
</t>
    </r>
    <r>
      <rPr>
        <b/>
        <sz val="12"/>
        <color rgb="FF000000"/>
        <rFont val="Arial"/>
        <family val="2"/>
      </rPr>
      <t>762mm Doors to;</t>
    </r>
    <r>
      <rPr>
        <sz val="12"/>
        <color rgb="FF000000"/>
        <rFont val="Arial"/>
        <family val="2"/>
      </rPr>
      <t xml:space="preserve">
Bedrooms (3)
Understairs Cupboard (1)
Rear Bedroom Cupboard (1)
</t>
    </r>
    <r>
      <rPr>
        <b/>
        <sz val="12"/>
        <color rgb="FF000000"/>
        <rFont val="Arial"/>
        <family val="2"/>
      </rPr>
      <t>838mm Doors to;</t>
    </r>
    <r>
      <rPr>
        <sz val="12"/>
        <color rgb="FF000000"/>
        <rFont val="Arial"/>
        <family val="2"/>
      </rPr>
      <t xml:space="preserve">
Downstairs WC (1)
Kitchen (1)
Living Room (1)</t>
    </r>
  </si>
  <si>
    <t>Install close coupled WC &amp; Cistern Complete. Including seat.</t>
  </si>
  <si>
    <t>Install Surestop to under Sink.</t>
  </si>
  <si>
    <t>Supply and Fit Tiling to BS EN 14411, group B Size and 150 x 150mm.</t>
  </si>
  <si>
    <t>Install 15mm Copper Pipework</t>
  </si>
  <si>
    <t>Install 32mm UPVC Waste</t>
  </si>
  <si>
    <t>Supply and install electric shower T80Z FAST FIT ECO 8.5KW, with an isolator switch.</t>
  </si>
  <si>
    <t>Supply and install 550 WHB, Taps &amp; Pedestal.</t>
  </si>
  <si>
    <t>Core hole for extractor fan as required through internal and external wall and allow for upvc linings.</t>
  </si>
  <si>
    <t xml:space="preserve">Decorations to new MDF Cills. Apply one number undercoat and one number gloss finish in colour White. </t>
  </si>
  <si>
    <t>Install 900mm wide single run staircase with spindles,  surrounding bannister and handrail.</t>
  </si>
  <si>
    <r>
      <t>Decorate Ceiling as per "</t>
    </r>
    <r>
      <rPr>
        <sz val="12"/>
        <color rgb="FFFF0000"/>
        <rFont val="Arial"/>
        <family val="2"/>
      </rPr>
      <t>Painting Internal Specification</t>
    </r>
    <r>
      <rPr>
        <sz val="12"/>
        <rFont val="Arial"/>
        <family val="2"/>
      </rPr>
      <t>". Apply 2 coats as described.</t>
    </r>
  </si>
  <si>
    <r>
      <t>Decorate Internal Wall finishes, as per "</t>
    </r>
    <r>
      <rPr>
        <sz val="12"/>
        <color rgb="FFFF0000"/>
        <rFont val="Arial"/>
        <family val="2"/>
      </rPr>
      <t>Painting Internal Specification</t>
    </r>
    <r>
      <rPr>
        <sz val="12"/>
        <rFont val="Arial"/>
        <family val="2"/>
      </rPr>
      <t>". Apply 2 coats as described.</t>
    </r>
  </si>
  <si>
    <t xml:space="preserve">Decorate 300-600mm, timber doors. Apply one number undercoat and one number gloss finish in colour White. </t>
  </si>
  <si>
    <t xml:space="preserve">Decorate joinery ne 300mm, door linings, architraves and skirtings. Knot and prime surfaces. Apply one number undercoat and one number gloss finish in colour White. </t>
  </si>
  <si>
    <t>Install Threshold Strips</t>
  </si>
  <si>
    <t>Foundation works to the Main Structure are to be carried out before any demolition to limit the frequency of Scaffolding adjustments.</t>
  </si>
  <si>
    <t>Fill excavation in agreed sections with grade C30 concrete to cover reinforcement to form underpinning and ring beam foundation, providing a level surface off which to build new brick/ block external wall.</t>
  </si>
  <si>
    <t>Carefully break up the concrete slab to the rear shed in increments, in order not to destabilise adjacent foundations and grub up.</t>
  </si>
  <si>
    <r>
      <t>Excavate for new foundations for the extension as detailed. Allow for a width of 650mm wide trench and a depth of 750mm (</t>
    </r>
    <r>
      <rPr>
        <sz val="12"/>
        <color rgb="FFFF0000"/>
        <rFont val="Arial"/>
        <family val="2"/>
      </rPr>
      <t>to be agreed with building control</t>
    </r>
    <r>
      <rPr>
        <sz val="12"/>
        <rFont val="Arial"/>
        <family val="2"/>
      </rPr>
      <t>).</t>
    </r>
  </si>
  <si>
    <r>
      <t>Cast new foundations to external extension areas as detailed (</t>
    </r>
    <r>
      <rPr>
        <sz val="12"/>
        <color rgb="FFFF0000"/>
        <rFont val="Arial"/>
        <family val="2"/>
      </rPr>
      <t>to be approved by building control</t>
    </r>
    <r>
      <rPr>
        <sz val="12"/>
        <rFont val="Arial"/>
        <family val="2"/>
      </rPr>
      <t>).
Trench fill excavation with grade C30 concrete to cover reinforcement and to provide level surface off which to build new brick/ block external wall.</t>
    </r>
  </si>
  <si>
    <r>
      <t>Excavate earth around perimeter of building and under the raft foundation to a depth of 1.2m and average width of 750mm (</t>
    </r>
    <r>
      <rPr>
        <sz val="12"/>
        <color rgb="FFFF0000"/>
        <rFont val="Arial"/>
        <family val="2"/>
      </rPr>
      <t>to be agreed with Building Control</t>
    </r>
    <r>
      <rPr>
        <sz val="12"/>
        <rFont val="Arial"/>
        <family val="2"/>
      </rPr>
      <t>) to expose base of existing foundation. Works must comply with BES5975 temporary works.</t>
    </r>
  </si>
  <si>
    <t>Provide and fix new gullies and drainage extensions as necessary and reconnect to existing system.</t>
  </si>
  <si>
    <t>8.06</t>
  </si>
  <si>
    <t>The contractor is to provide sufficient and appropriate protection and supporting to all structures and surfaces to prevent damage. Any dust, dirt, moisture etc. created by the works is to be fully cleaned on a daily basis and as required to prevent spread of dirt &amp; dust to other areas.</t>
  </si>
  <si>
    <t>Excavate to reduce ground level ne 400mm to allow for the flooring slab. The contractor is to ensure that the flooring will be level with the existing structure, taking into account the ring beam foundation and insulated floor level. Soil to be retained for potential regrading.</t>
  </si>
  <si>
    <r>
      <t>Remove Trees, Hedges &amp; Vegitation within 2m perimeter of Structure identified in "</t>
    </r>
    <r>
      <rPr>
        <sz val="12"/>
        <color rgb="FFFF0000"/>
        <rFont val="Arial"/>
        <family val="2"/>
      </rPr>
      <t>Facilitating Works - Vegitation Removal; Front - A, Front - B, Rear - A, Rear - B, Rear - C</t>
    </r>
    <r>
      <rPr>
        <sz val="12"/>
        <rFont val="Arial"/>
        <family val="2"/>
      </rPr>
      <t>".</t>
    </r>
  </si>
  <si>
    <t>9.01a</t>
  </si>
  <si>
    <t>9.01b</t>
  </si>
  <si>
    <t>Main Contractor; Overheads &amp; Profit for managing and overseeing the installation of the Timber Frame structure.</t>
  </si>
  <si>
    <r>
      <t>Install new insulated floor on top to the Existing Structure in accordance with building regs. To include damp proof membrane, Celotex GA400 60mm floor insulation installed in accordance with "</t>
    </r>
    <r>
      <rPr>
        <sz val="12"/>
        <color rgb="FFFF0000"/>
        <rFont val="Arial"/>
        <family val="2"/>
      </rPr>
      <t>Celotex handy-guide_nov18</t>
    </r>
    <r>
      <rPr>
        <sz val="12"/>
        <rFont val="Arial"/>
        <family val="2"/>
      </rPr>
      <t>" and 22mm moisture resistant chipboard flooring. Ensure the DPM is taped jointed along the Cavity with the Radon Barrier.</t>
    </r>
  </si>
  <si>
    <t>Install impermeable Radon Barrier membrane along Cavity Wall and terminate outside of the external wall. Ensure joints are taped and all junctions, inlets and outslets are sealed.</t>
  </si>
  <si>
    <r>
      <t>Install Felt, Battens and Ashmore Tiles to Main Structure, inclusive of fixings and ancillaries as per "</t>
    </r>
    <r>
      <rPr>
        <sz val="12"/>
        <color rgb="FFFF0000"/>
        <rFont val="Arial"/>
        <family val="2"/>
      </rPr>
      <t>31005403 - FIX marley fixing specification</t>
    </r>
    <r>
      <rPr>
        <sz val="12"/>
        <color rgb="FF000000"/>
        <rFont val="Arial"/>
        <family val="2"/>
      </rPr>
      <t>" &amp; "</t>
    </r>
    <r>
      <rPr>
        <sz val="12"/>
        <color rgb="FFFF0000"/>
        <rFont val="Arial"/>
        <family val="2"/>
      </rPr>
      <t>Roofing - Ashmore Tile Specification</t>
    </r>
    <r>
      <rPr>
        <sz val="12"/>
        <color rgb="FF000000"/>
        <rFont val="Arial"/>
        <family val="2"/>
      </rPr>
      <t>", "</t>
    </r>
    <r>
      <rPr>
        <sz val="12"/>
        <color rgb="FFFF0000"/>
        <rFont val="Arial"/>
        <family val="2"/>
      </rPr>
      <t>Marley Roof System Specification Guide</t>
    </r>
    <r>
      <rPr>
        <sz val="12"/>
        <color rgb="FF000000"/>
        <rFont val="Arial"/>
        <family val="2"/>
      </rPr>
      <t>" &amp; "</t>
    </r>
    <r>
      <rPr>
        <sz val="12"/>
        <color rgb="FFFF0000"/>
        <rFont val="Arial"/>
        <family val="2"/>
      </rPr>
      <t>Marley Roof Defence brochure</t>
    </r>
    <r>
      <rPr>
        <sz val="12"/>
        <color rgb="FF000000"/>
        <rFont val="Arial"/>
        <family val="2"/>
      </rPr>
      <t>".</t>
    </r>
  </si>
  <si>
    <r>
      <t>The contractor is to be aware of the existing Drainage mains and locations as per "</t>
    </r>
    <r>
      <rPr>
        <sz val="12"/>
        <color rgb="FFFF0000"/>
        <rFont val="Arial"/>
        <family val="2"/>
      </rPr>
      <t>VOG - 6 Castle Green - Existing Drainage</t>
    </r>
    <r>
      <rPr>
        <sz val="12"/>
        <rFont val="Arial"/>
        <family val="2"/>
      </rPr>
      <t>" &amp; "</t>
    </r>
    <r>
      <rPr>
        <sz val="12"/>
        <color rgb="FFFF0000"/>
        <rFont val="Arial"/>
        <family val="2"/>
      </rPr>
      <t>VOG - 6 Castle Green - Existing Drainge Report</t>
    </r>
    <r>
      <rPr>
        <sz val="12"/>
        <rFont val="Arial"/>
        <family val="2"/>
      </rPr>
      <t>".</t>
    </r>
  </si>
  <si>
    <r>
      <t>Install Felt, Battens and 12.5 Degree Marley Mendip Tiles to mono pitched roof to Extension, inclsuive of fixings and ancillaries as per  "</t>
    </r>
    <r>
      <rPr>
        <sz val="12"/>
        <color rgb="FFFF0000"/>
        <rFont val="Arial"/>
        <family val="2"/>
      </rPr>
      <t>31005403 - FIX marley fixing specification</t>
    </r>
    <r>
      <rPr>
        <sz val="12"/>
        <color rgb="FF000000"/>
        <rFont val="Arial"/>
        <family val="2"/>
      </rPr>
      <t xml:space="preserve">" &amp; </t>
    </r>
    <r>
      <rPr>
        <sz val="12"/>
        <color rgb="FF000000"/>
        <rFont val="Arial"/>
        <family val="2"/>
      </rPr>
      <t>"</t>
    </r>
    <r>
      <rPr>
        <sz val="12"/>
        <color rgb="FFFF0000"/>
        <rFont val="Arial"/>
        <family val="2"/>
      </rPr>
      <t>Marley Roof System Specification Guide</t>
    </r>
    <r>
      <rPr>
        <sz val="12"/>
        <color rgb="FF000000"/>
        <rFont val="Arial"/>
        <family val="2"/>
      </rPr>
      <t>" &amp; "</t>
    </r>
    <r>
      <rPr>
        <sz val="12"/>
        <color rgb="FFFF0000"/>
        <rFont val="Arial"/>
        <family val="2"/>
      </rPr>
      <t>Marley Roof Defence brochure</t>
    </r>
    <r>
      <rPr>
        <sz val="12"/>
        <color rgb="FF000000"/>
        <rFont val="Arial"/>
        <family val="2"/>
      </rPr>
      <t>". Inclusive of all felt, batten Ashmore Tiles and ancillaries.</t>
    </r>
  </si>
  <si>
    <r>
      <t>Supply and install upvc downpipes as per "</t>
    </r>
    <r>
      <rPr>
        <sz val="12"/>
        <color rgb="FFFF0000"/>
        <rFont val="Arial"/>
        <family val="2"/>
      </rPr>
      <t>Fascias Soffits RWG Specification</t>
    </r>
    <r>
      <rPr>
        <sz val="12"/>
        <color rgb="FF000000"/>
        <rFont val="Arial"/>
        <family val="2"/>
      </rPr>
      <t>".</t>
    </r>
  </si>
  <si>
    <r>
      <t>Relocate electrical meter adjacent to Front Door as similar to neighboring properties 1,2,4 &amp; 5 Castle Green. Where mains cable terminates as per "</t>
    </r>
    <r>
      <rPr>
        <sz val="12"/>
        <color rgb="FFFF0000"/>
        <rFont val="Arial"/>
        <family val="2"/>
      </rPr>
      <t>Electric Service Cable Layout - Aireys</t>
    </r>
    <r>
      <rPr>
        <sz val="12"/>
        <rFont val="Arial"/>
        <family val="2"/>
      </rPr>
      <t>"</t>
    </r>
  </si>
  <si>
    <r>
      <t>Install heat distribution system with radiators, TRVs and all necessary pipework. In line with "</t>
    </r>
    <r>
      <rPr>
        <sz val="12"/>
        <color rgb="FFFF0000"/>
        <rFont val="Arial"/>
        <family val="2"/>
      </rPr>
      <t>ASHP - Plot 1 &amp; 2</t>
    </r>
    <r>
      <rPr>
        <sz val="12"/>
        <rFont val="Arial"/>
        <family val="2"/>
      </rPr>
      <t>".</t>
    </r>
  </si>
  <si>
    <t>Ventilation</t>
  </si>
  <si>
    <t>Supply and install Zypho pipe hex WWHRS. To be sited within SVP Boxing.</t>
  </si>
  <si>
    <r>
      <t>Supply and install Carpet to the upstairs bedrooms, staircase and landing using easy twist carpet and cosy 10mm underlay as per "</t>
    </r>
    <r>
      <rPr>
        <sz val="12"/>
        <color rgb="FFFF0000"/>
        <rFont val="Arial"/>
        <family val="2"/>
      </rPr>
      <t>Carpet &amp; Underlay Specification</t>
    </r>
    <r>
      <rPr>
        <sz val="12"/>
        <rFont val="Arial"/>
        <family val="2"/>
      </rPr>
      <t>" to the following Locations;
Staircase
Landing
All Bedrooms (3nr)</t>
    </r>
  </si>
  <si>
    <t>14.01</t>
  </si>
  <si>
    <t>1360x1140 - Front First Floor (Bedrooms)</t>
  </si>
  <si>
    <t>1210x1050 - Rear Ground Floor (WC)</t>
  </si>
  <si>
    <t>910x1050 - Rear First Floor (Bedrooms &amp; Bathroom)</t>
  </si>
  <si>
    <t>14.02</t>
  </si>
  <si>
    <t>14.03</t>
  </si>
  <si>
    <t>14.04</t>
  </si>
  <si>
    <t>14.05</t>
  </si>
  <si>
    <t>14.06</t>
  </si>
  <si>
    <t>1210x1050 - Side Ground Floor (Kitchen)</t>
  </si>
  <si>
    <t>14.07</t>
  </si>
  <si>
    <t>1820x1150 - Front Ground Floor (Living Room)</t>
  </si>
  <si>
    <t>1360x1150 - Front Ground Floor (Living Room)</t>
  </si>
  <si>
    <t>910x1150 - Rear Ground Floor (Hallway)</t>
  </si>
  <si>
    <t>14.08</t>
  </si>
  <si>
    <t>Install Side Screen and GRP door as described above. Cill to be aluminium low level.</t>
  </si>
  <si>
    <t>Install UPVC Cills to newly installed windows</t>
  </si>
  <si>
    <t>14.09</t>
  </si>
  <si>
    <t>14.10</t>
  </si>
  <si>
    <t>Install GRP door as described above. Cill to be aluminium low level.</t>
  </si>
  <si>
    <r>
      <t>UPVC windows are to supplied and installed in accordance with attached "</t>
    </r>
    <r>
      <rPr>
        <sz val="12"/>
        <color rgb="FFFF0000"/>
        <rFont val="Arial"/>
        <family val="2"/>
      </rPr>
      <t>Window Specification</t>
    </r>
    <r>
      <rPr>
        <sz val="12"/>
        <rFont val="Arial"/>
        <family val="2"/>
      </rPr>
      <t>" Openers are to be included and priced as per Elevation Photographs "</t>
    </r>
    <r>
      <rPr>
        <sz val="12"/>
        <color rgb="FFFF0000"/>
        <rFont val="Arial"/>
        <family val="2"/>
      </rPr>
      <t>No1 Rear Window Design</t>
    </r>
    <r>
      <rPr>
        <sz val="12"/>
        <rFont val="Arial"/>
        <family val="2"/>
      </rPr>
      <t>" &amp; "</t>
    </r>
    <r>
      <rPr>
        <sz val="12"/>
        <color rgb="FFFF0000"/>
        <rFont val="Arial"/>
        <family val="2"/>
      </rPr>
      <t>No1 Rear Window Design Extension</t>
    </r>
    <r>
      <rPr>
        <sz val="12"/>
        <rFont val="Arial"/>
        <family val="2"/>
      </rPr>
      <t>" &amp; "</t>
    </r>
    <r>
      <rPr>
        <sz val="12"/>
        <color rgb="FFFF0000"/>
        <rFont val="Arial"/>
        <family val="2"/>
      </rPr>
      <t>No4 Front Window Design</t>
    </r>
    <r>
      <rPr>
        <sz val="12"/>
        <rFont val="Arial"/>
        <family val="2"/>
      </rPr>
      <t>". (Sizes to be confirmed and checked on site before ordering).</t>
    </r>
  </si>
  <si>
    <r>
      <t>New GRP Composite Doors are to be supplied and installed as per "</t>
    </r>
    <r>
      <rPr>
        <sz val="12"/>
        <color rgb="FFFF0000"/>
        <rFont val="Arial"/>
        <family val="2"/>
      </rPr>
      <t>Composite Door</t>
    </r>
    <r>
      <rPr>
        <sz val="12"/>
        <rFont val="Arial"/>
        <family val="2"/>
      </rPr>
      <t>" Specification. Type to match neighboring properties as per Elevation Photographs "</t>
    </r>
    <r>
      <rPr>
        <sz val="12"/>
        <color rgb="FFFF0000"/>
        <rFont val="Arial"/>
        <family val="2"/>
      </rPr>
      <t>No1 Rear Window Design</t>
    </r>
    <r>
      <rPr>
        <sz val="12"/>
        <rFont val="Arial"/>
        <family val="2"/>
      </rPr>
      <t>" &amp; "</t>
    </r>
    <r>
      <rPr>
        <sz val="12"/>
        <color rgb="FFFF0000"/>
        <rFont val="Arial"/>
        <family val="2"/>
      </rPr>
      <t>No1 Side Front Door Design</t>
    </r>
    <r>
      <rPr>
        <sz val="12"/>
        <rFont val="Arial"/>
        <family val="2"/>
      </rPr>
      <t>".</t>
    </r>
  </si>
  <si>
    <t>14.11</t>
  </si>
  <si>
    <t>15.01</t>
  </si>
  <si>
    <t>15.02</t>
  </si>
  <si>
    <r>
      <t xml:space="preserve">Supply &amp; Fix GRP Door canopy to Front Door.
Type; </t>
    </r>
    <r>
      <rPr>
        <sz val="12"/>
        <color rgb="FFFF0000"/>
        <rFont val="Arial"/>
        <family val="2"/>
      </rPr>
      <t>Rochester</t>
    </r>
    <r>
      <rPr>
        <sz val="12"/>
        <rFont val="Arial"/>
        <family val="2"/>
      </rPr>
      <t xml:space="preserve">
Colour:</t>
    </r>
    <r>
      <rPr>
        <sz val="12"/>
        <color rgb="FFFF0000"/>
        <rFont val="Arial"/>
        <family val="2"/>
      </rPr>
      <t xml:space="preserve"> Earth BS08 B25.
</t>
    </r>
    <r>
      <rPr>
        <sz val="12"/>
        <rFont val="Arial"/>
        <family val="2"/>
      </rPr>
      <t>Cross Reference with above Elevation Photograph "</t>
    </r>
    <r>
      <rPr>
        <sz val="12"/>
        <color rgb="FFFF0000"/>
        <rFont val="Arial"/>
        <family val="2"/>
      </rPr>
      <t>No1 Side Front Door Design</t>
    </r>
    <r>
      <rPr>
        <sz val="12"/>
        <rFont val="Arial"/>
        <family val="2"/>
      </rPr>
      <t>".</t>
    </r>
  </si>
  <si>
    <t>Remove Greenhouse and contents.</t>
  </si>
  <si>
    <t>15.03</t>
  </si>
  <si>
    <t>15.04</t>
  </si>
  <si>
    <t>Remove pedestrain gate and posts and dispose.</t>
  </si>
  <si>
    <t>Landscaping - Front Garden</t>
  </si>
  <si>
    <t>Allow for breaking out footing for demolished boundary walls.</t>
  </si>
  <si>
    <t xml:space="preserve">Remove remaining hedges, bushes and trees to pathway and boundary walls. Excluding the Hedge/ Bush boundary to 6 &amp; 7 Castle Green.
</t>
  </si>
  <si>
    <t>Remove low level cobbled stone wall to either side of pathway, ne 300mm high.</t>
  </si>
  <si>
    <t>Break Out Concrete Pathway ne 1m wide and dispose.</t>
  </si>
  <si>
    <t>Allow for coping stones to be installed to rockface block walls.</t>
  </si>
  <si>
    <t>8.07</t>
  </si>
  <si>
    <t>8.08</t>
  </si>
  <si>
    <r>
      <t>Refer to attached "</t>
    </r>
    <r>
      <rPr>
        <sz val="12"/>
        <color rgb="FFFF0000"/>
        <rFont val="Arial"/>
        <family val="2"/>
      </rPr>
      <t>Existing Photos</t>
    </r>
    <r>
      <rPr>
        <sz val="12"/>
        <rFont val="Arial"/>
        <family val="2"/>
      </rPr>
      <t>" and sketch layout "</t>
    </r>
    <r>
      <rPr>
        <sz val="12"/>
        <color rgb="FFFF0000"/>
        <rFont val="Arial"/>
        <family val="2"/>
      </rPr>
      <t>6 Castle Green - Front Boundary - Existing</t>
    </r>
    <r>
      <rPr>
        <sz val="12"/>
        <rFont val="Arial"/>
        <family val="2"/>
      </rPr>
      <t>" &amp; "</t>
    </r>
    <r>
      <rPr>
        <sz val="12"/>
        <color rgb="FFFF0000"/>
        <rFont val="Arial"/>
        <family val="2"/>
      </rPr>
      <t>6 Castle Green - Front Boundary - Proposed</t>
    </r>
    <r>
      <rPr>
        <sz val="12"/>
        <rFont val="Arial"/>
        <family val="2"/>
      </rPr>
      <t>".</t>
    </r>
  </si>
  <si>
    <t>14.12</t>
  </si>
  <si>
    <t>14.13</t>
  </si>
  <si>
    <t>14.14</t>
  </si>
  <si>
    <t>14.15</t>
  </si>
  <si>
    <t>14.16</t>
  </si>
  <si>
    <t>14.17</t>
  </si>
  <si>
    <t>14.18</t>
  </si>
  <si>
    <t>14.19</t>
  </si>
  <si>
    <t>14.20</t>
  </si>
  <si>
    <t>14.21</t>
  </si>
  <si>
    <t>14.22</t>
  </si>
  <si>
    <t>14.23</t>
  </si>
  <si>
    <t>14.24</t>
  </si>
  <si>
    <t>14.25</t>
  </si>
  <si>
    <t>14.26</t>
  </si>
  <si>
    <t>14.27</t>
  </si>
  <si>
    <t>14.28</t>
  </si>
  <si>
    <t>14.30</t>
  </si>
  <si>
    <t>14.31</t>
  </si>
  <si>
    <t>14.32</t>
  </si>
  <si>
    <t>14.33</t>
  </si>
  <si>
    <t>14.34</t>
  </si>
  <si>
    <t>14.35</t>
  </si>
  <si>
    <t>14.36</t>
  </si>
  <si>
    <t>14.37</t>
  </si>
  <si>
    <t>14.38</t>
  </si>
  <si>
    <t>14.39</t>
  </si>
  <si>
    <t>14.40</t>
  </si>
  <si>
    <t>15.05</t>
  </si>
  <si>
    <t>15.06</t>
  </si>
  <si>
    <t>15.07</t>
  </si>
  <si>
    <t>Demolish Single Skin/ Half Brick Boundary Wall 600mm high to Front Boundary and Party Wall between 5 &amp; 6 Castle Green and break out footing.</t>
  </si>
  <si>
    <t>15.08</t>
  </si>
  <si>
    <t>15.09</t>
  </si>
  <si>
    <t>15.10</t>
  </si>
  <si>
    <t>15.11</t>
  </si>
  <si>
    <t>15.12</t>
  </si>
  <si>
    <t>15.13</t>
  </si>
  <si>
    <t>15.14</t>
  </si>
  <si>
    <t>15.15</t>
  </si>
  <si>
    <t>15.16</t>
  </si>
  <si>
    <t>15.17</t>
  </si>
  <si>
    <t>15.18</t>
  </si>
  <si>
    <t>15.19</t>
  </si>
  <si>
    <t>Landscaping - Rear Garden</t>
  </si>
  <si>
    <r>
      <t>Refer to attached "</t>
    </r>
    <r>
      <rPr>
        <sz val="12"/>
        <color rgb="FFFF0000"/>
        <rFont val="Arial"/>
        <family val="2"/>
      </rPr>
      <t>Existing Photos</t>
    </r>
    <r>
      <rPr>
        <sz val="12"/>
        <rFont val="Arial"/>
        <family val="2"/>
      </rPr>
      <t>" and sketch layout</t>
    </r>
    <r>
      <rPr>
        <sz val="12"/>
        <rFont val="Arial"/>
        <family val="2"/>
      </rPr>
      <t xml:space="preserve"> "</t>
    </r>
    <r>
      <rPr>
        <sz val="12"/>
        <color rgb="FFFF0000"/>
        <rFont val="Arial"/>
        <family val="2"/>
      </rPr>
      <t>6 Castle Green - Rear Boundary - Proposed</t>
    </r>
    <r>
      <rPr>
        <sz val="12"/>
        <rFont val="Arial"/>
        <family val="2"/>
      </rPr>
      <t>".</t>
    </r>
  </si>
  <si>
    <r>
      <t>Lay 450x450 Patio Slabs to the rear of the property as per "</t>
    </r>
    <r>
      <rPr>
        <sz val="12"/>
        <color rgb="FFFF0000"/>
        <rFont val="Arial"/>
        <family val="2"/>
      </rPr>
      <t>Specification U - Concrete Slabs</t>
    </r>
    <r>
      <rPr>
        <sz val="12"/>
        <rFont val="Arial"/>
        <family val="2"/>
      </rPr>
      <t>" &amp; "</t>
    </r>
    <r>
      <rPr>
        <sz val="12"/>
        <color rgb="FFFF0000"/>
        <rFont val="Arial"/>
        <family val="2"/>
      </rPr>
      <t>Drawing 1 - Patio slabs</t>
    </r>
    <r>
      <rPr>
        <sz val="12"/>
        <rFont val="Arial"/>
        <family val="2"/>
      </rPr>
      <t>" inclusive of blindings.</t>
    </r>
  </si>
  <si>
    <t>Supply and install 110mm deep concrete shed base in rear garden, include for excavation and formwork.</t>
  </si>
  <si>
    <t>15.20</t>
  </si>
  <si>
    <t>15.21</t>
  </si>
  <si>
    <t>15.22</t>
  </si>
  <si>
    <t>15.23</t>
  </si>
  <si>
    <t>Install rotary line to rear garden.</t>
  </si>
  <si>
    <t>15.24</t>
  </si>
  <si>
    <t>15.25</t>
  </si>
  <si>
    <t>15.26</t>
  </si>
  <si>
    <t>15.27</t>
  </si>
  <si>
    <t>15.28</t>
  </si>
  <si>
    <t>Remove remaining trees and hedges to the rear garden.</t>
  </si>
  <si>
    <t>Allow for new footings 400mm wide and 150mm deep for boundary wall.</t>
  </si>
  <si>
    <t>Construct 1.2m high 600x600mm Rockface Block Pillars inclusive of concrete caps.</t>
  </si>
  <si>
    <t>Install 1100 wide by 900 wide Galvanised Pedestrian Gate inclusive of posts.</t>
  </si>
  <si>
    <t>Install 4000 wide by 900 high Galvanised Double Gate to the driveway, along with drop bolt holder to close. Hinges to be designed to lift and rotate on opening as to clear slope on driveway. Retaining to clips to be installed to prevent gate from closing when open.</t>
  </si>
  <si>
    <t>Remove Patio Slabs, grub up existing driveway and surrounding vegitation to prepare for redesign of driveway and path. Excavate and Taper gradients toward the main road, ensuring sufficient falls and levels.</t>
  </si>
  <si>
    <t>Supply and lay topsoil and turf to Front garden where required.</t>
  </si>
  <si>
    <t>Dig our rear garden, remove all remaining concrete paths, slabs and dwarf walls and cart away. Regrade with retained soil and make level for newly installed patio and lawn area.</t>
  </si>
  <si>
    <r>
      <t xml:space="preserve">Supply and install 1.8m x 1.5m Pressure Treated Apex Wooden Shed to rear garden.
</t>
    </r>
    <r>
      <rPr>
        <sz val="10"/>
        <color theme="7" tint="-0.249977111117893"/>
        <rFont val="Arial"/>
        <family val="2"/>
      </rPr>
      <t>https://www.buyshedsdirect.co.uk/7-x-5-forest-overlap-pressure-treated-shed-double-door-apex-wooden-shed</t>
    </r>
  </si>
  <si>
    <t>Supply and plumb outside tap, feed to be supplied from downstairs WC supply.</t>
  </si>
  <si>
    <t>Supply and lay topsoil and turf to Rear garden where required.</t>
  </si>
  <si>
    <t>15.29</t>
  </si>
  <si>
    <t>Remove existing 1800mm high fencing to rear section of the boundary wall and party wall between 6 &amp; 7 Castle Green.</t>
  </si>
  <si>
    <r>
      <t>Erect new 1800mm high hit and miss timber fence with H concrete posts, set in concrete foundations and spaced to suit. 300mm concrete gravel boards to be provided at ground level to rear section of the boundary wall and party wall between 6 &amp; 7 Castle Green. As per "</t>
    </r>
    <r>
      <rPr>
        <sz val="12"/>
        <color rgb="FFFF0000"/>
        <rFont val="Arial"/>
        <family val="2"/>
      </rPr>
      <t>SPECIFICATION R Rev 1 - 1800 hit &amp; miss timber fencing</t>
    </r>
    <r>
      <rPr>
        <sz val="12"/>
        <rFont val="Arial"/>
        <family val="2"/>
      </rPr>
      <t>".</t>
    </r>
  </si>
  <si>
    <t>Supply &amp; Install Bat Box to gable end of property. Type to be agreed with Contract Administrator.</t>
  </si>
  <si>
    <t>Install 600x720 Howdens Cupboard to encase and house Electric Consumer unit and Isolation switch for Solar Energy Inverter. Location to be confirmed with Contract Administrator.</t>
  </si>
  <si>
    <t>16.01</t>
  </si>
  <si>
    <t xml:space="preserve">The project consists of the External Structural &amp; Internal Refurbishment of an Airey Type Property at 6 Castle Green CF5 6EX
</t>
  </si>
  <si>
    <t>SUMMARY</t>
  </si>
  <si>
    <t>Page 3</t>
  </si>
  <si>
    <t xml:space="preserve">Page 4 - Preliminaries </t>
  </si>
  <si>
    <t>Page 5 - General Stipulations &amp; Asbestos</t>
  </si>
  <si>
    <t>Page 6 - Facilitating Works</t>
  </si>
  <si>
    <t>Page 7 - Foundation (Main Structure) &amp; Demolition</t>
  </si>
  <si>
    <t>Page 8 - Foundation (Extension)</t>
  </si>
  <si>
    <t>Page 9 - Drainage</t>
  </si>
  <si>
    <t>Page 11 - Floor Slab</t>
  </si>
  <si>
    <t>Page 12 - Roof &amp; Loft Area</t>
  </si>
  <si>
    <t>Supplementary documents are supplied seperately. Ensure all are present and accounted for before proceeding to fill out and complete the Pricing Schedule/ Schedule of Work. The list of documents required can be found on Page 2 of the Pricing Schedule.</t>
  </si>
  <si>
    <t>Site Security Fencing/ Hoardings, Emergency Lighting and Temporary fire stopping and the like (dellivery, set up and removal)</t>
  </si>
  <si>
    <t xml:space="preserve">The contractor is to allow for all necessary temporary propping and support of the building and neighbouring property during works, the contractor will need to provide any necessary calculations and certification for such works to the client. Works must comply with BES5975 temporary works. </t>
  </si>
  <si>
    <r>
      <t>The Contractor is to be aware of any potential or known prescence of Asbestos and Asbestos contaminated materials within or around the property. The contractor and those operating on their behalf are to also have full understanding and knowledge of the "</t>
    </r>
    <r>
      <rPr>
        <sz val="12"/>
        <color rgb="FFFF0000"/>
        <rFont val="Arial"/>
        <family val="2"/>
      </rPr>
      <t>J073934 asbestos report</t>
    </r>
    <r>
      <rPr>
        <sz val="12"/>
        <rFont val="Arial"/>
        <family val="2"/>
      </rPr>
      <t>" report. 
Futher Asbestos may be present within the property that was not identified in the Surveys listed above. The contractor is still to remain vigilant for ACM during the operations of the contract and follow all safety procedures, government guidelines and legislation where asbestos may be present.</t>
    </r>
  </si>
  <si>
    <r>
      <rPr>
        <b/>
        <sz val="12"/>
        <rFont val="Arial"/>
        <family val="2"/>
      </rPr>
      <t xml:space="preserve">Note: </t>
    </r>
    <r>
      <rPr>
        <sz val="12"/>
        <rFont val="Arial"/>
        <family val="2"/>
      </rPr>
      <t xml:space="preserve">Works are to make reference to and follow instructions within the following associated documents. These are additional documents supplemented with this Pricing Schedule:
</t>
    </r>
    <r>
      <rPr>
        <b/>
        <sz val="12"/>
        <rFont val="Arial"/>
        <family val="2"/>
      </rPr>
      <t>PHOTOS</t>
    </r>
    <r>
      <rPr>
        <sz val="12"/>
        <rFont val="Arial"/>
        <family val="2"/>
      </rPr>
      <t xml:space="preserve">
Existing Photos.ZIP
Facilitating Works - Vegitation Removal - Front - A
Facilitating Works - Vegitation Removal - Front - B
Facilitating Works - Vegitation Removal - Rear - A
Facilitating Works - Vegitation Removal - Rear - B
Facilitating Works - Vegitation Removal - Rear - C
No1 Rear Window Design Extension
No1 Rear Window Design
No1 Side Front Door Design
No4 Front Window Design
</t>
    </r>
    <r>
      <rPr>
        <b/>
        <sz val="12"/>
        <rFont val="Arial"/>
        <family val="2"/>
      </rPr>
      <t>SURVEYS &amp; REPORTS</t>
    </r>
    <r>
      <rPr>
        <sz val="12"/>
        <rFont val="Arial"/>
        <family val="2"/>
      </rPr>
      <t xml:space="preserve">
VOG - 6 Castle Green - Existing Drainage
VOG - 6 Castle Green - Existing Drainge Report
J073934 asbestos report
</t>
    </r>
  </si>
  <si>
    <t>Remove Asbestos to External Areas of Property as per report.</t>
  </si>
  <si>
    <t>Remove Asbestos to Internal Areas of Property as per report.</t>
  </si>
  <si>
    <t>Temporarily Disconnect Water Supply.</t>
  </si>
  <si>
    <t>Disconnect Oil tank, drain and remove to approved disposal unit.</t>
  </si>
  <si>
    <t>Disconnect Heating, drain and dispose.</t>
  </si>
  <si>
    <t>All items where specifying "Excavate" "Remove", "Dispose", "Demolish", "Break/ Breaking Out", "Renew" and "Replace" are to include disposal of existing goods to an approved waste disposal unit and carting away unless explicitly stated.</t>
  </si>
  <si>
    <t>Supply and install ACO Drain to the Side Elevation abutting the Front door section grading into the Front Garden. Inclusive of painted bitumen below DPC.</t>
  </si>
  <si>
    <r>
      <t>Excavate to Rear Garden area and retain soil for potential regrading. Install soakway with all necessary pipework as per Building Regulations Part H. (</t>
    </r>
    <r>
      <rPr>
        <sz val="12"/>
        <color rgb="FFFF0000"/>
        <rFont val="Arial"/>
        <family val="2"/>
      </rPr>
      <t>Size and dimensions to be calculated based on the roof size and water runoff of concreted areas</t>
    </r>
    <r>
      <rPr>
        <sz val="12"/>
        <rFont val="Arial"/>
        <family val="2"/>
      </rPr>
      <t>). Assume Maximum requirement up to 1m3.</t>
    </r>
  </si>
  <si>
    <r>
      <t>Excavate to Front Garden area and retain soil for potential regrading. Install soakway with all necessary pipework as per Building Regulations Part H. (</t>
    </r>
    <r>
      <rPr>
        <sz val="12"/>
        <color rgb="FFFF0000"/>
        <rFont val="Arial"/>
        <family val="2"/>
      </rPr>
      <t>Size and dimensions to be calculated based on the roof size and water runoff of concreted areas</t>
    </r>
    <r>
      <rPr>
        <sz val="12"/>
        <rFont val="Arial"/>
        <family val="2"/>
      </rPr>
      <t>) Assume Maximum requirement up to 1m3.</t>
    </r>
  </si>
  <si>
    <r>
      <t xml:space="preserve">Preferred Supplier &amp; Installer:
</t>
    </r>
    <r>
      <rPr>
        <sz val="10"/>
        <rFont val="Arial"/>
        <family val="2"/>
      </rPr>
      <t>A1 Timber Frame Limited</t>
    </r>
    <r>
      <rPr>
        <sz val="12"/>
        <rFont val="Arial"/>
        <family val="2"/>
      </rPr>
      <t xml:space="preserve">
</t>
    </r>
    <r>
      <rPr>
        <sz val="10"/>
        <rFont val="Arial"/>
        <family val="2"/>
      </rPr>
      <t xml:space="preserve">Unit 43 Endeavour Close
Purcell Avenue Industrial Estate
Port Talbot, West Glamorgan SA12 7PT
</t>
    </r>
    <r>
      <rPr>
        <b/>
        <sz val="10"/>
        <rFont val="Arial"/>
        <family val="2"/>
      </rPr>
      <t>QUOTATION REFERENCE; A1Q2668</t>
    </r>
    <r>
      <rPr>
        <sz val="10"/>
        <rFont val="Arial"/>
        <family val="2"/>
      </rPr>
      <t xml:space="preserve">
Tel: 01639 894329
Mob: 07432 056007
Email: info@a1timberframe.co.uk
Web: www.a1timberframe.co.uk</t>
    </r>
    <r>
      <rPr>
        <sz val="12"/>
        <rFont val="Arial"/>
        <family val="2"/>
      </rPr>
      <t xml:space="preserve">
</t>
    </r>
  </si>
  <si>
    <t>STRUCTURAL FRAME &amp; OUTER CAVITY WALL</t>
  </si>
  <si>
    <r>
      <t xml:space="preserve">Allow for Extra Over additional batten and up to 50mm thick Insulation, </t>
    </r>
    <r>
      <rPr>
        <sz val="12"/>
        <color rgb="FFFF0000"/>
        <rFont val="Arial"/>
        <family val="2"/>
      </rPr>
      <t xml:space="preserve">to be agreed by Building Control </t>
    </r>
    <r>
      <rPr>
        <sz val="12"/>
        <rFont val="Arial"/>
        <family val="2"/>
      </rPr>
      <t>to meet uValue requirements to the Internal Timber Frame. Inclusive of any fixings required.</t>
    </r>
  </si>
  <si>
    <t>17</t>
  </si>
  <si>
    <t>17.01</t>
  </si>
  <si>
    <t>PROVISIONAL QUANTITIES</t>
  </si>
  <si>
    <t>Page 10 - Structural Frame &amp; Outer Skin</t>
  </si>
  <si>
    <r>
      <t>Supply and fit new upvc soffits and facia boards and deep flow guttering to the property as per "</t>
    </r>
    <r>
      <rPr>
        <sz val="12"/>
        <color rgb="FFFF0000"/>
        <rFont val="Arial"/>
        <family val="2"/>
      </rPr>
      <t>Fascias Soffits RWG Specification</t>
    </r>
    <r>
      <rPr>
        <sz val="12"/>
        <color rgb="FF000000"/>
        <rFont val="Arial"/>
        <family val="2"/>
      </rPr>
      <t>".</t>
    </r>
  </si>
  <si>
    <t>Supply and install 300mm of mineral fibre loft insulation in loft areas, in accordence with (BS EN 13162: 2012+A1:2015). Install  labels and stamped Self Certification "Roof Space Insulating Works" in loft areas.</t>
  </si>
  <si>
    <t xml:space="preserve">Supply &amp; fit a new PROFAB ACCESS 1000FR series hatch, in size 600x700mm. Allow for all necessary adjustments to structure of ceiling around new hatch for correct fitting.                 </t>
  </si>
  <si>
    <t>Carry out and provide an Air Pressure Test Report and provide to the Contract Administrator upon completion of the works.</t>
  </si>
  <si>
    <t>Allow for wiring and a switched fused spur to allow for future installation of an extraction hood above cooker.</t>
  </si>
  <si>
    <t>Supply and fit 100mm pencil round skirting. Fixed with screws and appropriate plugs.</t>
  </si>
  <si>
    <r>
      <t>Supply only Howdens draw-line Kitchen as Per archetype "</t>
    </r>
    <r>
      <rPr>
        <sz val="12"/>
        <color rgb="FFFF0000"/>
        <rFont val="Arial"/>
        <family val="2"/>
      </rPr>
      <t>2 Castle Green - Kitchen Design</t>
    </r>
    <r>
      <rPr>
        <sz val="12"/>
        <rFont val="Arial"/>
        <family val="2"/>
      </rPr>
      <t>" design &amp; "</t>
    </r>
    <r>
      <rPr>
        <sz val="12"/>
        <color rgb="FFFF0000"/>
        <rFont val="Arial"/>
        <family val="2"/>
      </rPr>
      <t>Kitchen &amp; Tiling Specification</t>
    </r>
    <r>
      <rPr>
        <sz val="12"/>
        <rFont val="Arial"/>
        <family val="2"/>
      </rPr>
      <t>".</t>
    </r>
  </si>
  <si>
    <t>Labour to install Kitchen and all ancillary plumbing, silicone sealing, sink taps, washing machine taps, washing machine taps, cooker chain and connections.</t>
  </si>
  <si>
    <t>Supply and Fit Tiling to BS EN 14411, group B Size and 150 x 150mm, 450mm height to the underside of wall units. And to include tiling behind cooker, bringing a flush height to the top of the Wall Units.</t>
  </si>
  <si>
    <t>14.29</t>
  </si>
  <si>
    <t>nr</t>
  </si>
  <si>
    <t>Supply and install isolation valves to sink.</t>
  </si>
  <si>
    <t>Supply and install isolation valves to all sinks, basins and toilet pipework.</t>
  </si>
  <si>
    <t>14.41</t>
  </si>
  <si>
    <t>All decorating materials to be from the Dulux Range. Alternative manufacturers in similar ranges may be specified and approved at the sole discretion of the Client Representative and at no extra cost to the contract. All walls, woodwork, radiators, pipes (where not boxed in) and doors to be white gloss finish (doors to be painted on all faces and edges).</t>
  </si>
  <si>
    <r>
      <t>Install non slip Vinyl Flooring as per "</t>
    </r>
    <r>
      <rPr>
        <sz val="12"/>
        <color rgb="FFFF0000"/>
        <rFont val="Arial"/>
        <family val="2"/>
      </rPr>
      <t>Vinyl Flooring Specification</t>
    </r>
    <r>
      <rPr>
        <sz val="12"/>
        <rFont val="Arial"/>
        <family val="2"/>
      </rPr>
      <t>", inclusive of clear silicone sealant to perimeter to the following locations;
Bathroom</t>
    </r>
  </si>
  <si>
    <t>Rebuild wall in rockface blockwork 900mm high to Separate the driveway and footpath and the Front and Side Boundary, to match neighboring property 5 Castle Green.</t>
  </si>
  <si>
    <t>Install 3.6m wide Permeable Tarmacadam driveway built up of 25mm Surface Course, 50mm Binder and 150mm Sub Base following SUDS guidelines and subject to SAB approvals. Include for Kerb edgings to the rear and side face of the driveway. Ensure suitable parking for two standard cars, with enough space to ingress and egress the vehicle, following current building regulations part M.</t>
  </si>
  <si>
    <t>15.30</t>
  </si>
  <si>
    <t>Supply 100L Black Slimline Space Saver Water Butt Kit Complete with Stand, Lid and Diverter Rain Saver. To run from Extension downpipe.</t>
  </si>
  <si>
    <t xml:space="preserve">Include the sum of £50,000 for unforeseen works </t>
  </si>
  <si>
    <t>Ventilation systems to be Slim Fit Nuaire CYFAN centrifugal extract fan designed to meet the flow rates for all wet room applications such as the bathroom, kitchen, utility, WC etc. The fan to be continuous operation and include for all necessary duct work, electrical fittings and making good. Product is to be installed within wall not directly surface mounted, include for  Nuaire CYFAN recess kit.</t>
  </si>
  <si>
    <t>18</t>
  </si>
  <si>
    <t>18.01</t>
  </si>
  <si>
    <t>CLIENT - OPTIONAL WORKS</t>
  </si>
  <si>
    <t>9.05</t>
  </si>
  <si>
    <t>Supply and install Roof Trusses, first floor joists and boarding for suspended timber flooring. Sizes and designs to be confirmed by Manufacturer/ Supplier.</t>
  </si>
  <si>
    <t>To all external and extension areas. Erect new blockwork cavity wall, using 7.3N dense concrete blocks. Allow for continuous hyload dpc 150mm above finished ground level, onto new foundations. Tie new brick/blockwork to timber frame with stainless steel cavity wall ties to be installed in a pattern 4.4 meter square formation and complying with current building regulations. Seal cavities at eaves level and door and window openings and insert Catnic Boxed Lintels or simiar, to the head of all window and door openings with minimn 150mm end bearings, stop ends and weep vents to be provided over all external wall openings.</t>
  </si>
  <si>
    <t>Break out existing Inspection chamber to rear of property and supply new concrete ring beam inspection chamber to rear patio area. Inclusive of all connections and pipework to connect to the adjoining properties inspection chamber (5 Castle Green).</t>
  </si>
  <si>
    <r>
      <t>Timber Frame to Main Structure &amp; Extension is to be installed as per "</t>
    </r>
    <r>
      <rPr>
        <sz val="12"/>
        <color rgb="FFFF0000"/>
        <rFont val="Arial"/>
        <family val="2"/>
      </rPr>
      <t xml:space="preserve">A1_6 Castle Green_PRELIM GA setting out layouts_03.03.25 </t>
    </r>
    <r>
      <rPr>
        <sz val="12"/>
        <rFont val="Arial"/>
        <family val="2"/>
      </rPr>
      <t>&amp;</t>
    </r>
    <r>
      <rPr>
        <sz val="12"/>
        <color rgb="FFFF0000"/>
        <rFont val="Arial"/>
        <family val="2"/>
      </rPr>
      <t xml:space="preserve"> C1393; D001 TF Structural plans</t>
    </r>
    <r>
      <rPr>
        <sz val="12"/>
        <rFont val="Arial"/>
        <family val="2"/>
      </rPr>
      <t xml:space="preserve"> &amp;</t>
    </r>
    <r>
      <rPr>
        <sz val="12"/>
        <color rgb="FFFF0000"/>
        <rFont val="Arial"/>
        <family val="2"/>
      </rPr>
      <t xml:space="preserve"> D0002 Fixing details, TF Calcs</t>
    </r>
    <r>
      <rPr>
        <sz val="12"/>
        <rFont val="Arial"/>
        <family val="2"/>
      </rPr>
      <t>" &amp; "</t>
    </r>
    <r>
      <rPr>
        <sz val="12"/>
        <color rgb="FFFF0000"/>
        <rFont val="Arial"/>
        <family val="2"/>
      </rPr>
      <t>V.o.G. Quote Airey Houses</t>
    </r>
    <r>
      <rPr>
        <sz val="12"/>
        <rFont val="Arial"/>
        <family val="2"/>
      </rPr>
      <t>". Note: Some alterations may need to be made to the Preliminary drawing once the Demolition Phase is complete and exact dimensions re-confirmed.</t>
    </r>
  </si>
  <si>
    <t>A sum for the Client to review Energy Efficiencies. Such as under floor heating and associated works.</t>
  </si>
  <si>
    <t>PROVISIONAL SUM</t>
  </si>
  <si>
    <t>An allocated sum for potential bat box or ecology works.</t>
  </si>
  <si>
    <t>19</t>
  </si>
  <si>
    <t>19.01</t>
  </si>
  <si>
    <t>Note.It is strongly recommended that the contractor visits the site to determine sizes etc.
Additionally please be aware that the contract is for works to Vale of Glamorgan Council owned properties only. The property may border privately owned properties that may appear in the middle of row of properties.
No claim whatsoever will be entertained by the employer resulting from failure to properly ascertain conditions and restrictions which may affect the works.
The submitted tender must be fully inclusive of all items shown, failure to price any items or to price items outside of the submitted tender figure may invalidate the tender and lead to rejection of the tender.</t>
  </si>
  <si>
    <t xml:space="preserve">Total Fixed charges over contract period </t>
  </si>
  <si>
    <t>Remove abutting fascias, soffits and guttering to the adjacent propertiy flat roof. No 5 Castle Green. Install a box gutter and lead flashing to divert rainwater to the back inlet gully of the neigbouring extension.</t>
  </si>
  <si>
    <r>
      <t>Supply and install loose lay LVT Flooring.
Range:</t>
    </r>
    <r>
      <rPr>
        <sz val="12"/>
        <color rgb="FFFF0000"/>
        <rFont val="Arial"/>
        <family val="2"/>
      </rPr>
      <t xml:space="preserve"> Moduleo Roots 55 EIR
</t>
    </r>
    <r>
      <rPr>
        <sz val="12"/>
        <rFont val="Arial"/>
        <family val="2"/>
      </rPr>
      <t>Colour:</t>
    </r>
    <r>
      <rPr>
        <sz val="12"/>
        <color rgb="FFFF0000"/>
        <rFont val="Arial"/>
        <family val="2"/>
      </rPr>
      <t xml:space="preserve"> Shades Grey, Natural
</t>
    </r>
    <r>
      <rPr>
        <sz val="12"/>
        <rFont val="Arial"/>
        <family val="2"/>
      </rPr>
      <t>Style:</t>
    </r>
    <r>
      <rPr>
        <sz val="12"/>
        <color rgb="FFFF0000"/>
        <rFont val="Arial"/>
        <family val="2"/>
      </rPr>
      <t xml:space="preserve"> Wood Effect</t>
    </r>
    <r>
      <rPr>
        <sz val="12"/>
        <rFont val="Arial"/>
        <family val="2"/>
      </rPr>
      <t xml:space="preserve">
Allow to Latex where necessary and floors to be a smooth and even finish. Loose Lay range to be stuck down with an proprietary adhesive. To be carried out to the following Locations;
Hallway
Kitchen
Living Room
Understairs Cupboard
Downstairs WC</t>
    </r>
  </si>
  <si>
    <r>
      <t>Excavations and installation of Structural Elements are to be completed and carried out as per "</t>
    </r>
    <r>
      <rPr>
        <sz val="12"/>
        <color rgb="FFFF0000"/>
        <rFont val="Arial"/>
        <family val="2"/>
      </rPr>
      <t>Castle Green - As Built - Concrete Foundation</t>
    </r>
    <r>
      <rPr>
        <sz val="12"/>
        <color rgb="FF000000"/>
        <rFont val="Arial"/>
        <family val="2"/>
      </rPr>
      <t>" and as per the dimensions "</t>
    </r>
    <r>
      <rPr>
        <sz val="12"/>
        <color rgb="FFFF0000"/>
        <rFont val="Arial"/>
        <family val="2"/>
      </rPr>
      <t>VOGC  AH 04 Castle Green No4 - Layout &amp; Elevations</t>
    </r>
    <r>
      <rPr>
        <sz val="12"/>
        <color rgb="FF000000"/>
        <rFont val="Arial"/>
        <family val="2"/>
      </rPr>
      <t>" archetype. Underpinning is to be sequenced, with excavations no wider than 1.8m.</t>
    </r>
  </si>
  <si>
    <r>
      <t>Excavations and installation of Structural Elements are to be completed and carried out as per the dimensions "</t>
    </r>
    <r>
      <rPr>
        <sz val="12"/>
        <color rgb="FFFF0000"/>
        <rFont val="Arial"/>
        <family val="2"/>
      </rPr>
      <t>VOGC  AH 04 Castle Green No4 - Layout &amp; Elevations</t>
    </r>
    <r>
      <rPr>
        <sz val="12"/>
        <rFont val="Arial"/>
        <family val="2"/>
      </rPr>
      <t>"</t>
    </r>
    <r>
      <rPr>
        <sz val="12"/>
        <color rgb="FF000000"/>
        <rFont val="Arial"/>
        <family val="2"/>
      </rPr>
      <t xml:space="preserve"> archetype.</t>
    </r>
  </si>
  <si>
    <r>
      <t>See Drawing "</t>
    </r>
    <r>
      <rPr>
        <sz val="12"/>
        <color rgb="FFFF0000"/>
        <rFont val="Arial"/>
        <family val="2"/>
      </rPr>
      <t>VOGC  AH 04 Castle Green No4 - Layout &amp; Elevations</t>
    </r>
    <r>
      <rPr>
        <sz val="12"/>
        <color rgb="FF000000"/>
        <rFont val="Arial"/>
        <family val="2"/>
      </rPr>
      <t xml:space="preserve"> for Archetype Layout.</t>
    </r>
  </si>
  <si>
    <r>
      <t>Install new 32mm Alcythene pipe from the water main stoptap (located in pavement) to downstairs WC and install stoptap to connect. See "</t>
    </r>
    <r>
      <rPr>
        <sz val="12"/>
        <color rgb="FFFF0000"/>
        <rFont val="Arial"/>
        <family val="2"/>
      </rPr>
      <t>Castle Green - As Built - Water Supply Archetype</t>
    </r>
    <r>
      <rPr>
        <sz val="12"/>
        <rFont val="Arial"/>
        <family val="2"/>
      </rPr>
      <t>" for similar layout.</t>
    </r>
  </si>
  <si>
    <r>
      <t>Supply and Install Vailliant Air Source Heat Pump system to supply hot water to property as per Archetypes "</t>
    </r>
    <r>
      <rPr>
        <sz val="12"/>
        <color rgb="FFFF0000"/>
        <rFont val="Arial"/>
        <family val="2"/>
      </rPr>
      <t>ASHP Specification Pack - aroTHERM plus</t>
    </r>
    <r>
      <rPr>
        <sz val="12"/>
        <rFont val="Arial"/>
        <family val="2"/>
      </rPr>
      <t>", "</t>
    </r>
    <r>
      <rPr>
        <sz val="12"/>
        <color rgb="FFFF0000"/>
        <rFont val="Arial"/>
        <family val="2"/>
      </rPr>
      <t>ASHP - Plot 1 &amp; 2</t>
    </r>
    <r>
      <rPr>
        <sz val="12"/>
        <rFont val="Arial"/>
        <family val="2"/>
      </rPr>
      <t>" &amp; "</t>
    </r>
    <r>
      <rPr>
        <sz val="12"/>
        <color rgb="FFFF0000"/>
        <rFont val="Arial"/>
        <family val="2"/>
      </rPr>
      <t>ASHP - 30260-1011-D</t>
    </r>
    <r>
      <rPr>
        <sz val="12"/>
        <rFont val="Arial"/>
        <family val="2"/>
      </rPr>
      <t>".</t>
    </r>
  </si>
  <si>
    <r>
      <t>Rewire property to current IEE regulations 18th Edition and in accordance with "</t>
    </r>
    <r>
      <rPr>
        <sz val="12"/>
        <color rgb="FFFF0000"/>
        <rFont val="Arial"/>
        <family val="2"/>
      </rPr>
      <t>Rewiring Specification</t>
    </r>
    <r>
      <rPr>
        <sz val="12"/>
        <rFont val="Arial"/>
        <family val="2"/>
      </rPr>
      <t>"</t>
    </r>
    <r>
      <rPr>
        <sz val="12"/>
        <color rgb="FFFF0000"/>
        <rFont val="Arial"/>
        <family val="2"/>
      </rPr>
      <t xml:space="preserve"> </t>
    </r>
    <r>
      <rPr>
        <sz val="12"/>
        <rFont val="Arial"/>
        <family val="2"/>
      </rPr>
      <t>and utilizing archieype layout "</t>
    </r>
    <r>
      <rPr>
        <sz val="12"/>
        <color rgb="FFFF0000"/>
        <rFont val="Arial"/>
        <family val="2"/>
      </rPr>
      <t>A2 EL-PO4CG</t>
    </r>
    <r>
      <rPr>
        <sz val="12"/>
        <rFont val="Arial"/>
        <family val="2"/>
      </rPr>
      <t>" &amp; "</t>
    </r>
    <r>
      <rPr>
        <sz val="12"/>
        <color rgb="FFFF0000"/>
        <rFont val="Arial"/>
        <family val="2"/>
      </rPr>
      <t>A2 ELEC SP - SPEC</t>
    </r>
    <r>
      <rPr>
        <sz val="12"/>
        <rFont val="Arial"/>
        <family val="2"/>
      </rPr>
      <t>".</t>
    </r>
  </si>
  <si>
    <t>An allocated sum to install Mist Sprinkler system.</t>
  </si>
  <si>
    <t>2.09</t>
  </si>
  <si>
    <t>All drawings provided and referenced as 'Archetype', are to be treated as reference only indicative of 6 Castle Greeen.</t>
  </si>
  <si>
    <t>All drawings, designs and specifications provided that are referenced as 'Archetype' within the pricing schedule descriptions, are to be treated as reference only indicative of 6 Castle Greeen.</t>
  </si>
  <si>
    <r>
      <t>Prepare and apply Soltherm external render to the External Blockwork. As per specification "</t>
    </r>
    <r>
      <rPr>
        <sz val="12"/>
        <color rgb="FFFF0000"/>
        <rFont val="Arial"/>
        <family val="2"/>
      </rPr>
      <t>20230228-UKSOL_DF_0077-S4 (A) Solus Silicone</t>
    </r>
    <r>
      <rPr>
        <sz val="12"/>
        <color theme="1"/>
        <rFont val="Arial"/>
        <family val="2"/>
      </rPr>
      <t>". Colour to match neighboring property No 5 Castle Green.</t>
    </r>
  </si>
  <si>
    <r>
      <rPr>
        <b/>
        <sz val="12"/>
        <rFont val="Arial"/>
        <family val="2"/>
      </rPr>
      <t>SPECIFICATIONS</t>
    </r>
    <r>
      <rPr>
        <sz val="12"/>
        <rFont val="Arial"/>
        <family val="2"/>
      </rPr>
      <t xml:space="preserve">
20230228-UKSOL_DF_0077-S4 (A) Solus Silicone</t>
    </r>
    <r>
      <rPr>
        <sz val="12"/>
        <rFont val="Arial"/>
        <family val="2"/>
      </rPr>
      <t xml:space="preserve">
31005403 - FIX marley fixing specification
A2 ELEC SP - SPEC
ASHP Specification Pack - aroTHERM plus
Carpet &amp; Underlay Specification
Celotex handy-guide_nov18
Composite Door Specification
Fascias Soffits RWG Specification
Kitchen &amp; Tiling Specification
Marley 31013802 Solar Design &amp; Estimate
Marley Roof Defence brochure
Marley Roof System Specification Guide
Marley Solar tile roof system
Painting Internal Specification
Rewiring Specification
Roofing - Ashmore Tile Specification
Specification K - Paths &amp; Steps Rev 1
SPECIFICATION R Rev 1 - 1800 hit &amp; miss timber fencing
Specification U - Concrete Slabs
Sunsynk IP20 L5.3kWh LV
Sunsynk_Ecco_SG04LP1_UserManual_v26
Vinyl Flooring Specification
V.o.G. Quote Airey Houses
Welsh Housing Quality Standard 2023
Window Specification</t>
    </r>
  </si>
  <si>
    <r>
      <t>Excavate and reroute electrical supply to property to new location of Electrical Meter/ adjacent of front door. Inclusive of ducting, protections and backfilling. See "</t>
    </r>
    <r>
      <rPr>
        <sz val="12"/>
        <color rgb="FFFF0000"/>
        <rFont val="Arial"/>
        <family val="2"/>
      </rPr>
      <t>Electric Service Cable Layout - Aireys</t>
    </r>
    <r>
      <rPr>
        <sz val="12"/>
        <rFont val="Arial"/>
        <family val="2"/>
      </rPr>
      <t>" for additional reference.</t>
    </r>
  </si>
  <si>
    <r>
      <rPr>
        <b/>
        <sz val="12"/>
        <rFont val="Arial"/>
        <family val="2"/>
      </rPr>
      <t>DRAWINGS &amp; DESIGN</t>
    </r>
    <r>
      <rPr>
        <sz val="12"/>
        <rFont val="Arial"/>
        <family val="2"/>
      </rPr>
      <t xml:space="preserve">
2 Castle Green - Kitchen Design </t>
    </r>
    <r>
      <rPr>
        <sz val="12"/>
        <color rgb="FFFF0000"/>
        <rFont val="Arial"/>
        <family val="2"/>
      </rPr>
      <t>(Archetype)</t>
    </r>
    <r>
      <rPr>
        <sz val="12"/>
        <rFont val="Arial"/>
        <family val="2"/>
      </rPr>
      <t xml:space="preserve">
6 Castle Green - Front Boundary - Existing
6 Castle Green - Front Boundary - Proposed
6 Castle Green - Rear Boundary - Proposed
A1_6 Castle Green_PRELIM GA setting out layouts_03.03.25
A2 EL-PO4CG </t>
    </r>
    <r>
      <rPr>
        <sz val="12"/>
        <color rgb="FFFF0000"/>
        <rFont val="Arial"/>
        <family val="2"/>
      </rPr>
      <t>(Archetype)</t>
    </r>
    <r>
      <rPr>
        <sz val="12"/>
        <rFont val="Arial"/>
        <family val="2"/>
      </rPr>
      <t xml:space="preserve">
ASHP - 30260-1011-D </t>
    </r>
    <r>
      <rPr>
        <sz val="12"/>
        <color rgb="FFFF0000"/>
        <rFont val="Arial"/>
        <family val="2"/>
      </rPr>
      <t>(Archetype)</t>
    </r>
    <r>
      <rPr>
        <sz val="12"/>
        <rFont val="Arial"/>
        <family val="2"/>
      </rPr>
      <t xml:space="preserve">
ASHP - Plot 1 &amp; 2 </t>
    </r>
    <r>
      <rPr>
        <sz val="12"/>
        <color rgb="FFFF0000"/>
        <rFont val="Arial"/>
        <family val="2"/>
      </rPr>
      <t>(Archetype)</t>
    </r>
    <r>
      <rPr>
        <sz val="12"/>
        <rFont val="Arial"/>
        <family val="2"/>
      </rPr>
      <t xml:space="preserve">
C1393 D001 TF Structural plans
C1393 D002 Fixing details
C1393 TF calcs
Castle Green - As Built - Concrete Foundation
Castle Green - As Built - Water Supply Archetype </t>
    </r>
    <r>
      <rPr>
        <sz val="12"/>
        <color rgb="FFFF0000"/>
        <rFont val="Arial"/>
        <family val="2"/>
      </rPr>
      <t>(Archetype)</t>
    </r>
    <r>
      <rPr>
        <sz val="12"/>
        <rFont val="Arial"/>
        <family val="2"/>
      </rPr>
      <t xml:space="preserve">
Drawing 1 - Patio slabs
Drawing 1 - steps &amp; paths
Electric Service Cable Layout - Aireys</t>
    </r>
    <r>
      <rPr>
        <sz val="12"/>
        <rFont val="Arial"/>
        <family val="2"/>
      </rPr>
      <t xml:space="preserve">
VOGC  AH 04 Castle Green No4 - Layout &amp; Elevations </t>
    </r>
    <r>
      <rPr>
        <sz val="12"/>
        <color rgb="FFFF0000"/>
        <rFont val="Arial"/>
        <family val="2"/>
      </rPr>
      <t>(Archetype)</t>
    </r>
  </si>
  <si>
    <r>
      <t>Install Sunsynk Solar System or similar approved. Inclusive of Batteries and Seperate Inverter to be compatable with the Marley Solar Roofing Array. As per "</t>
    </r>
    <r>
      <rPr>
        <sz val="12"/>
        <color rgb="FFFF0000"/>
        <rFont val="Arial"/>
        <family val="2"/>
      </rPr>
      <t>Sunsynk_Ecco_SG04LP1_UserManual_v26</t>
    </r>
    <r>
      <rPr>
        <sz val="12"/>
        <rFont val="Arial"/>
        <family val="2"/>
      </rPr>
      <t>" &amp; "</t>
    </r>
    <r>
      <rPr>
        <sz val="12"/>
        <color rgb="FFFF0000"/>
        <rFont val="Arial"/>
        <family val="2"/>
      </rPr>
      <t>Sunsynk IP20 L5.3kWh LV</t>
    </r>
    <r>
      <rPr>
        <sz val="12"/>
        <rFont val="Arial"/>
        <family val="2"/>
      </rPr>
      <t>". Inclusive of all fixings and cabling necessary. Siting of batteries to be located to rear of extension and inclusive of necessary protections/ cagings.</t>
    </r>
  </si>
  <si>
    <r>
      <t>Install intergrated Marley Solar PV panels or similar approved as per "</t>
    </r>
    <r>
      <rPr>
        <sz val="12"/>
        <color rgb="FFFF0000"/>
        <rFont val="Arial"/>
        <family val="2"/>
      </rPr>
      <t>Marley Solar tile roof system</t>
    </r>
    <r>
      <rPr>
        <sz val="12"/>
        <rFont val="Arial"/>
        <family val="2"/>
      </rPr>
      <t>" &amp; "</t>
    </r>
    <r>
      <rPr>
        <sz val="12"/>
        <color rgb="FFFF0000"/>
        <rFont val="Arial"/>
        <family val="2"/>
      </rPr>
      <t>Marley 31013802 Solar Design &amp; Estimate - (Pages 9 to 11)</t>
    </r>
    <r>
      <rPr>
        <sz val="12"/>
        <rFont val="Arial"/>
        <family val="2"/>
      </rPr>
      <t>" include for all necessary ancillaries, roofing kits and fixings.</t>
    </r>
  </si>
  <si>
    <t>17.02</t>
  </si>
  <si>
    <r>
      <t>Lay new 1m Wide 100mm deep Concrete Footpath to the Perimeter of the Front and Side Elevation of the Property as per "</t>
    </r>
    <r>
      <rPr>
        <sz val="12"/>
        <color rgb="FFFF0000"/>
        <rFont val="Arial"/>
        <family val="2"/>
      </rPr>
      <t>Specification K - Paths &amp; Steps Rev 1</t>
    </r>
    <r>
      <rPr>
        <sz val="12"/>
        <rFont val="Arial"/>
        <family val="2"/>
      </rPr>
      <t>" &amp; "</t>
    </r>
    <r>
      <rPr>
        <sz val="12"/>
        <color rgb="FFFF0000"/>
        <rFont val="Arial"/>
        <family val="2"/>
      </rPr>
      <t>Drawing 1 - steps &amp; paths</t>
    </r>
    <r>
      <rPr>
        <sz val="12"/>
        <rFont val="Arial"/>
        <family val="2"/>
      </rPr>
      <t>". 'Detail 4' only to front door area. Depths should already be achieved due to previous underpinning and backfilling. And ensure correct falls toward the main road.</t>
    </r>
  </si>
  <si>
    <t>6.11</t>
  </si>
  <si>
    <t>11.05</t>
  </si>
  <si>
    <t>14.42</t>
  </si>
  <si>
    <t>Page 13 - Services</t>
  </si>
  <si>
    <t>Page 14 - Windows &amp; Doors &amp; Internal Layout</t>
  </si>
  <si>
    <t>Page 15 - Carpentry</t>
  </si>
  <si>
    <t xml:space="preserve">Page 17 - Ventilation &amp; Decoration &amp; Finishes </t>
  </si>
  <si>
    <t>Page 16 - Kitchen &amp; WC</t>
  </si>
  <si>
    <t xml:space="preserve">Page 18 - Floor coverings </t>
  </si>
  <si>
    <t>Page 19 - Exterior of Structure</t>
  </si>
  <si>
    <t>Page 22 - Landscaping Rear Garden</t>
  </si>
  <si>
    <t>Page 20 &amp; 21 - Landscaping Front Garden</t>
  </si>
  <si>
    <t>Page 23 - Provisional Quantities</t>
  </si>
  <si>
    <t>Page 23 - Provisional Sum</t>
  </si>
  <si>
    <t>Page 23 - Contingencies</t>
  </si>
  <si>
    <t>Page 23 - Client - Optional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</si>
</sst>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44" formatCode="_-&quot;£&quot;* #,##0.00_-;\-&quot;£&quot;* #,##0.00_-;_-&quot;£&quot;* &quot;-&quot;??_-;_-@_-"/>
    <numFmt numFmtId="43" formatCode="_-* #,##0.00_-;\-* #,##0.00_-;_-* &quot;-&quot;??_-;_-@_-"/>
    <numFmt numFmtId="164" formatCode="&quot;£&quot;#,##0.00"/>
  </numFmts>
  <fonts count="19" x14ac:knownFonts="1">
    <font>
      <sz val="11"/>
      <color theme="1"/>
      <name val="Aptos Narrow"/>
      <family val="2"/>
      <scheme val="minor"/>
    </font>
    <font>
      <sz val="11"/>
      <color theme="1"/>
      <name val="Aptos Narrow"/>
      <family val="2"/>
      <scheme val="minor"/>
    </font>
    <font>
      <b/>
      <sz val="12"/>
      <name val="Arial"/>
      <family val="2"/>
    </font>
    <font>
      <sz val="12"/>
      <name val="Arial"/>
      <family val="2"/>
    </font>
    <font>
      <sz val="12"/>
      <color theme="1"/>
      <name val="Arial"/>
      <family val="2"/>
    </font>
    <font>
      <sz val="12"/>
      <color rgb="FF000000"/>
      <name val="Arial"/>
      <family val="2"/>
    </font>
    <font>
      <sz val="12"/>
      <color rgb="FFFF0000"/>
      <name val="Arial"/>
      <family val="2"/>
    </font>
    <font>
      <b/>
      <sz val="12"/>
      <color rgb="FF000000"/>
      <name val="Arial"/>
      <family val="2"/>
    </font>
    <font>
      <b/>
      <sz val="12"/>
      <color theme="1"/>
      <name val="Arial"/>
      <family val="2"/>
    </font>
    <font>
      <sz val="10"/>
      <name val="Arial"/>
      <family val="2"/>
    </font>
    <font>
      <b/>
      <sz val="11"/>
      <name val="Arial"/>
      <family val="2"/>
    </font>
    <font>
      <b/>
      <sz val="12"/>
      <color indexed="8"/>
      <name val="Arial"/>
      <family val="2"/>
    </font>
    <font>
      <sz val="11"/>
      <name val="Arial"/>
      <family val="2"/>
    </font>
    <font>
      <sz val="11"/>
      <color rgb="FFFF0000"/>
      <name val="Arial"/>
      <family val="2"/>
    </font>
    <font>
      <b/>
      <sz val="11"/>
      <color rgb="FFFF0000"/>
      <name val="Arial"/>
      <family val="2"/>
    </font>
    <font>
      <sz val="11"/>
      <color theme="1"/>
      <name val="Aptos Narrow"/>
      <family val="2"/>
      <scheme val="minor"/>
    </font>
    <font>
      <b/>
      <sz val="10"/>
      <name val="Arial"/>
      <family val="2"/>
    </font>
    <font>
      <sz val="10"/>
      <color theme="7" tint="-0.249977111117893"/>
      <name val="Arial"/>
      <family val="2"/>
    </font>
    <font>
      <sz val="10"/>
      <color rgb="FFFF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155">
    <xf numFmtId="0" fontId="0" fillId="0" borderId="0" xfId="0"/>
    <xf numFmtId="0" fontId="2" fillId="0" borderId="1" xfId="0" applyFont="1" applyBorder="1" applyAlignment="1">
      <alignment vertical="top" wrapText="1"/>
    </xf>
    <xf numFmtId="0" fontId="3" fillId="0" borderId="1" xfId="0" applyFont="1" applyBorder="1" applyAlignment="1">
      <alignment horizontal="center"/>
    </xf>
    <xf numFmtId="44" fontId="3" fillId="0" borderId="1" xfId="1" applyFont="1" applyFill="1" applyBorder="1" applyAlignment="1">
      <alignment horizontal="center" wrapText="1"/>
    </xf>
    <xf numFmtId="44" fontId="3" fillId="0" borderId="1" xfId="1" applyFont="1" applyFill="1" applyBorder="1" applyAlignment="1">
      <alignment horizontal="center" vertical="center"/>
    </xf>
    <xf numFmtId="0" fontId="3" fillId="0" borderId="2" xfId="0" applyFont="1" applyBorder="1" applyAlignment="1">
      <alignment vertical="top"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xf>
    <xf numFmtId="0" fontId="2" fillId="3" borderId="1" xfId="0" applyFont="1" applyFill="1" applyBorder="1" applyAlignment="1">
      <alignment horizontal="left" vertical="top" wrapText="1"/>
    </xf>
    <xf numFmtId="0" fontId="2" fillId="3" borderId="1" xfId="0" applyFont="1" applyFill="1" applyBorder="1" applyAlignment="1">
      <alignment horizontal="center"/>
    </xf>
    <xf numFmtId="43" fontId="3" fillId="3" borderId="1" xfId="0" applyNumberFormat="1" applyFont="1" applyFill="1" applyBorder="1" applyAlignment="1">
      <alignment horizontal="center"/>
    </xf>
    <xf numFmtId="43" fontId="3" fillId="3" borderId="1" xfId="0" applyNumberFormat="1" applyFont="1" applyFill="1" applyBorder="1"/>
    <xf numFmtId="43"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64" fontId="3" fillId="4"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top" wrapText="1"/>
    </xf>
    <xf numFmtId="164" fontId="2" fillId="3" borderId="1" xfId="0" applyNumberFormat="1" applyFont="1" applyFill="1" applyBorder="1" applyAlignment="1">
      <alignment horizontal="center" vertical="center"/>
    </xf>
    <xf numFmtId="164" fontId="5"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0" fontId="5"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5" fillId="0" borderId="1" xfId="0" applyFont="1" applyBorder="1" applyAlignment="1">
      <alignment wrapText="1"/>
    </xf>
    <xf numFmtId="0" fontId="4" fillId="0" borderId="2" xfId="0" applyFont="1" applyBorder="1" applyAlignment="1">
      <alignment wrapText="1"/>
    </xf>
    <xf numFmtId="0" fontId="2" fillId="0" borderId="1" xfId="0" applyFont="1" applyBorder="1" applyAlignment="1">
      <alignment horizontal="left" vertical="top" wrapText="1"/>
    </xf>
    <xf numFmtId="0" fontId="3" fillId="4" borderId="1" xfId="0" applyFont="1" applyFill="1" applyBorder="1" applyAlignment="1">
      <alignment horizontal="center" vertical="center"/>
    </xf>
    <xf numFmtId="6" fontId="3" fillId="4" borderId="1" xfId="1" applyNumberFormat="1" applyFont="1" applyFill="1" applyBorder="1" applyAlignment="1">
      <alignment horizontal="center"/>
    </xf>
    <xf numFmtId="164" fontId="3" fillId="0" borderId="1" xfId="1" applyNumberFormat="1" applyFont="1" applyBorder="1" applyAlignment="1">
      <alignment horizontal="center" vertical="center"/>
    </xf>
    <xf numFmtId="0" fontId="2" fillId="4" borderId="1"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5" xfId="0" applyNumberFormat="1" applyFont="1" applyBorder="1" applyAlignment="1">
      <alignment horizontal="center" vertical="center"/>
    </xf>
    <xf numFmtId="164" fontId="2" fillId="0" borderId="6" xfId="0" applyNumberFormat="1" applyFont="1" applyBorder="1" applyAlignment="1">
      <alignment horizontal="center" vertical="center"/>
    </xf>
    <xf numFmtId="44" fontId="3" fillId="0" borderId="1" xfId="1" applyFont="1" applyBorder="1" applyAlignment="1">
      <alignment horizontal="center"/>
    </xf>
    <xf numFmtId="10" fontId="3" fillId="0" borderId="1" xfId="1" applyNumberFormat="1" applyFont="1" applyBorder="1" applyAlignment="1">
      <alignment horizontal="center"/>
    </xf>
    <xf numFmtId="164" fontId="2" fillId="0" borderId="1" xfId="1" applyNumberFormat="1" applyFont="1" applyBorder="1" applyAlignment="1">
      <alignment horizontal="center" vertical="center"/>
    </xf>
    <xf numFmtId="44" fontId="2" fillId="0" borderId="1" xfId="1" applyFont="1" applyBorder="1" applyAlignment="1" applyProtection="1">
      <alignment horizontal="center" wrapText="1"/>
    </xf>
    <xf numFmtId="164" fontId="2" fillId="0" borderId="1" xfId="1" applyNumberFormat="1" applyFont="1" applyBorder="1" applyAlignment="1" applyProtection="1">
      <alignment horizontal="center" vertical="center" wrapText="1"/>
    </xf>
    <xf numFmtId="0" fontId="4" fillId="0" borderId="0" xfId="0" applyFont="1" applyAlignment="1">
      <alignment horizontal="center"/>
    </xf>
    <xf numFmtId="0" fontId="4" fillId="0" borderId="0" xfId="0" applyFont="1"/>
    <xf numFmtId="0" fontId="4" fillId="0" borderId="0" xfId="0" applyFont="1" applyAlignment="1">
      <alignment horizontal="center" vertical="center"/>
    </xf>
    <xf numFmtId="0" fontId="2" fillId="0" borderId="0" xfId="0" applyFont="1" applyAlignment="1">
      <alignment horizontal="center" vertical="top" wrapText="1"/>
    </xf>
    <xf numFmtId="0" fontId="4" fillId="5" borderId="0" xfId="0" applyFont="1" applyFill="1" applyAlignment="1">
      <alignment horizontal="left" vertical="center"/>
    </xf>
    <xf numFmtId="164" fontId="4" fillId="0" borderId="0" xfId="0" applyNumberFormat="1" applyFont="1" applyAlignment="1">
      <alignment horizontal="center" vertical="center"/>
    </xf>
    <xf numFmtId="8" fontId="4" fillId="0" borderId="0" xfId="0" applyNumberFormat="1" applyFont="1" applyAlignment="1">
      <alignment horizontal="center" vertical="center"/>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center"/>
    </xf>
    <xf numFmtId="43" fontId="3" fillId="4" borderId="1" xfId="0" applyNumberFormat="1" applyFont="1" applyFill="1" applyBorder="1" applyAlignment="1">
      <alignment horizontal="center" vertical="center" wrapText="1"/>
    </xf>
    <xf numFmtId="0" fontId="11" fillId="0" borderId="1" xfId="0" applyFont="1" applyBorder="1" applyAlignment="1">
      <alignment horizontal="left" vertical="top" wrapText="1"/>
    </xf>
    <xf numFmtId="0" fontId="8" fillId="4" borderId="1" xfId="0" applyFont="1" applyFill="1" applyBorder="1" applyAlignment="1">
      <alignment horizontal="center" vertical="center"/>
    </xf>
    <xf numFmtId="43" fontId="4" fillId="4" borderId="1" xfId="0" applyNumberFormat="1" applyFont="1" applyFill="1" applyBorder="1" applyAlignment="1">
      <alignment horizontal="center" vertical="center"/>
    </xf>
    <xf numFmtId="164" fontId="4" fillId="4" borderId="1" xfId="0" applyNumberFormat="1" applyFont="1" applyFill="1" applyBorder="1" applyAlignment="1">
      <alignment horizontal="center" vertical="center" wrapText="1"/>
    </xf>
    <xf numFmtId="0" fontId="10" fillId="0" borderId="1" xfId="0" applyFont="1" applyBorder="1" applyAlignment="1">
      <alignment horizontal="left" vertical="top" wrapText="1"/>
    </xf>
    <xf numFmtId="1" fontId="12" fillId="0" borderId="1" xfId="0" applyNumberFormat="1" applyFont="1" applyBorder="1" applyAlignment="1">
      <alignment horizontal="left" vertical="top"/>
    </xf>
    <xf numFmtId="0" fontId="10" fillId="0" borderId="1" xfId="0" applyFont="1" applyBorder="1" applyAlignment="1">
      <alignment horizontal="center" vertical="center"/>
    </xf>
    <xf numFmtId="43" fontId="10" fillId="0" borderId="1" xfId="0" applyNumberFormat="1" applyFont="1" applyBorder="1" applyAlignment="1">
      <alignment horizontal="center" vertical="center"/>
    </xf>
    <xf numFmtId="0" fontId="12" fillId="0" borderId="1" xfId="0" applyFont="1" applyBorder="1" applyAlignment="1">
      <alignment horizontal="left" vertical="top" wrapText="1"/>
    </xf>
    <xf numFmtId="43" fontId="10" fillId="0" borderId="1" xfId="0" applyNumberFormat="1" applyFont="1" applyBorder="1" applyAlignment="1">
      <alignment horizontal="center" vertical="center" wrapText="1"/>
    </xf>
    <xf numFmtId="43" fontId="12"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top"/>
    </xf>
    <xf numFmtId="43" fontId="13" fillId="0" borderId="1" xfId="0" applyNumberFormat="1" applyFont="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164" fontId="12" fillId="0" borderId="1" xfId="0" applyNumberFormat="1" applyFont="1" applyBorder="1" applyAlignment="1">
      <alignment horizontal="center" vertical="top"/>
    </xf>
    <xf numFmtId="0" fontId="10" fillId="0" borderId="1" xfId="0" applyFont="1" applyBorder="1" applyAlignment="1">
      <alignment horizontal="center" vertical="center" wrapText="1"/>
    </xf>
    <xf numFmtId="44" fontId="10" fillId="0" borderId="1" xfId="0" applyNumberFormat="1" applyFont="1" applyBorder="1" applyAlignment="1">
      <alignment horizontal="center" vertical="center" wrapText="1"/>
    </xf>
    <xf numFmtId="43" fontId="12"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44" fontId="14" fillId="4" borderId="1" xfId="0" applyNumberFormat="1" applyFont="1" applyFill="1" applyBorder="1" applyAlignment="1">
      <alignment horizontal="center" vertical="center" wrapText="1"/>
    </xf>
    <xf numFmtId="164" fontId="14" fillId="4" borderId="1" xfId="0" applyNumberFormat="1" applyFont="1" applyFill="1" applyBorder="1" applyAlignment="1">
      <alignment horizontal="center" vertical="top"/>
    </xf>
    <xf numFmtId="0" fontId="2" fillId="4" borderId="1" xfId="0" applyFont="1" applyFill="1" applyBorder="1" applyAlignment="1">
      <alignment horizontal="center" vertical="center" wrapText="1"/>
    </xf>
    <xf numFmtId="43" fontId="2" fillId="3" borderId="1" xfId="0" applyNumberFormat="1" applyFont="1" applyFill="1" applyBorder="1" applyAlignment="1">
      <alignment horizontal="center"/>
    </xf>
    <xf numFmtId="49"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xf>
    <xf numFmtId="0" fontId="2" fillId="3" borderId="2" xfId="0" applyFont="1" applyFill="1" applyBorder="1" applyAlignment="1">
      <alignment horizontal="center" vertical="top" wrapText="1"/>
    </xf>
    <xf numFmtId="49" fontId="3" fillId="4" borderId="1"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49" fontId="4" fillId="0" borderId="0" xfId="0" applyNumberFormat="1" applyFont="1" applyAlignment="1">
      <alignment horizontal="center" vertical="center"/>
    </xf>
    <xf numFmtId="49" fontId="3" fillId="0" borderId="0" xfId="0" applyNumberFormat="1" applyFont="1" applyAlignment="1">
      <alignment horizontal="center" vertical="center"/>
    </xf>
    <xf numFmtId="164" fontId="13" fillId="0" borderId="1" xfId="0" applyNumberFormat="1" applyFont="1" applyBorder="1" applyAlignment="1">
      <alignment horizontal="center" vertical="center"/>
    </xf>
    <xf numFmtId="0" fontId="2" fillId="0" borderId="0" xfId="0" applyFont="1" applyAlignment="1">
      <alignment horizontal="center" vertical="center" wrapText="1"/>
    </xf>
    <xf numFmtId="0" fontId="4" fillId="0" borderId="1" xfId="2" applyFont="1" applyBorder="1" applyAlignment="1">
      <alignment horizontal="left" vertical="top" wrapText="1"/>
    </xf>
    <xf numFmtId="0" fontId="4" fillId="0" borderId="1" xfId="2" applyFont="1" applyBorder="1" applyAlignment="1">
      <alignment horizontal="center" vertical="center" wrapText="1"/>
    </xf>
    <xf numFmtId="0" fontId="3" fillId="0" borderId="2" xfId="0" applyFont="1" applyBorder="1" applyAlignment="1">
      <alignment horizontal="left" vertical="top" wrapText="1"/>
    </xf>
    <xf numFmtId="0" fontId="15" fillId="0" borderId="0" xfId="0" applyFont="1"/>
    <xf numFmtId="0" fontId="5" fillId="0" borderId="1" xfId="0" applyFont="1" applyBorder="1" applyAlignment="1">
      <alignment vertical="top" wrapText="1"/>
    </xf>
    <xf numFmtId="0" fontId="3" fillId="4" borderId="1" xfId="0" applyFont="1" applyFill="1" applyBorder="1" applyAlignment="1">
      <alignment horizontal="left" vertical="top" wrapText="1"/>
    </xf>
    <xf numFmtId="0" fontId="4" fillId="4" borderId="1" xfId="2"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2" fontId="3" fillId="0" borderId="1" xfId="0" applyNumberFormat="1" applyFont="1" applyBorder="1" applyAlignment="1">
      <alignment horizontal="left" vertical="center" wrapText="1"/>
    </xf>
    <xf numFmtId="2" fontId="2" fillId="4" borderId="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4" fillId="0" borderId="0" xfId="0" applyFont="1" applyAlignment="1">
      <alignment vertical="top"/>
    </xf>
    <xf numFmtId="164" fontId="8" fillId="0" borderId="1" xfId="0" applyNumberFormat="1" applyFont="1" applyBorder="1" applyAlignment="1">
      <alignment horizontal="center" vertical="center" wrapText="1"/>
    </xf>
    <xf numFmtId="164" fontId="2" fillId="3" borderId="5" xfId="0" applyNumberFormat="1" applyFont="1" applyFill="1" applyBorder="1" applyAlignment="1">
      <alignment horizontal="center" vertical="center"/>
    </xf>
    <xf numFmtId="0" fontId="8" fillId="3" borderId="0" xfId="0" applyFont="1" applyFill="1"/>
    <xf numFmtId="0" fontId="2" fillId="3" borderId="1" xfId="0" applyFont="1" applyFill="1" applyBorder="1" applyAlignment="1">
      <alignment horizontal="center" vertical="center" wrapText="1"/>
    </xf>
    <xf numFmtId="0" fontId="2" fillId="3" borderId="2" xfId="0" applyFont="1" applyFill="1" applyBorder="1" applyAlignment="1">
      <alignment horizontal="center" wrapText="1"/>
    </xf>
    <xf numFmtId="164" fontId="2" fillId="3" borderId="7" xfId="0" applyNumberFormat="1" applyFont="1" applyFill="1" applyBorder="1" applyAlignment="1">
      <alignment horizontal="center" vertical="center"/>
    </xf>
    <xf numFmtId="0" fontId="0" fillId="0" borderId="0" xfId="0" applyAlignment="1">
      <alignment horizontal="left" vertical="center"/>
    </xf>
    <xf numFmtId="0" fontId="18" fillId="0" borderId="0" xfId="0" applyFont="1" applyAlignment="1">
      <alignment horizontal="left" vertical="center"/>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0" xfId="0" applyFont="1" applyAlignment="1">
      <alignment horizontal="left" vertical="top" wrapText="1"/>
    </xf>
    <xf numFmtId="164" fontId="3" fillId="0" borderId="0" xfId="0" applyNumberFormat="1" applyFont="1" applyAlignment="1">
      <alignment horizontal="center" vertical="center"/>
    </xf>
    <xf numFmtId="0" fontId="0" fillId="0" borderId="0" xfId="0" applyAlignment="1">
      <alignment horizontal="left"/>
    </xf>
    <xf numFmtId="0" fontId="0" fillId="0" borderId="0" xfId="0" applyAlignment="1">
      <alignment vertical="center"/>
    </xf>
    <xf numFmtId="0" fontId="4" fillId="0" borderId="0" xfId="0" applyFont="1" applyAlignment="1">
      <alignment horizontal="left"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4" fillId="0" borderId="1" xfId="0" applyFont="1" applyBorder="1" applyAlignment="1">
      <alignment horizontal="center" vertical="center" wrapText="1"/>
    </xf>
    <xf numFmtId="44" fontId="3" fillId="4" borderId="1" xfId="1" applyFont="1" applyFill="1" applyBorder="1" applyAlignment="1">
      <alignment horizontal="center"/>
    </xf>
    <xf numFmtId="164" fontId="3" fillId="4" borderId="1" xfId="1" applyNumberFormat="1" applyFont="1" applyFill="1" applyBorder="1" applyAlignment="1">
      <alignment horizontal="center" vertical="center"/>
    </xf>
    <xf numFmtId="0" fontId="2" fillId="4" borderId="1" xfId="0" applyFont="1" applyFill="1" applyBorder="1" applyAlignment="1">
      <alignment horizontal="left" vertical="top" wrapText="1"/>
    </xf>
    <xf numFmtId="164" fontId="2" fillId="4" borderId="1" xfId="1" applyNumberFormat="1" applyFont="1" applyFill="1" applyBorder="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3" fillId="0" borderId="1" xfId="0" applyFont="1" applyBorder="1" applyAlignment="1">
      <alignment horizontal="left" vertical="top"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1" xfId="0" applyFont="1" applyBorder="1" applyAlignment="1">
      <alignment horizontal="justify"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5" fillId="0" borderId="1" xfId="0" applyFont="1" applyBorder="1" applyAlignment="1">
      <alignment horizontal="justify" vertical="center" wrapText="1"/>
    </xf>
    <xf numFmtId="0" fontId="3" fillId="0" borderId="1" xfId="0" applyFont="1" applyBorder="1" applyAlignment="1">
      <alignment vertical="top" wrapText="1"/>
    </xf>
    <xf numFmtId="0" fontId="10"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cellXfs>
  <cellStyles count="3">
    <cellStyle name="Currency" xfId="1" builtinId="4"/>
    <cellStyle name="Normal" xfId="0" builtinId="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53"/>
  <sheetViews>
    <sheetView tabSelected="1" view="pageBreakPreview" zoomScale="73" zoomScaleNormal="100" zoomScaleSheetLayoutView="80" workbookViewId="0">
      <selection activeCell="B2" sqref="B2:E2"/>
    </sheetView>
  </sheetViews>
  <sheetFormatPr defaultRowHeight="15.6" x14ac:dyDescent="0.3"/>
  <cols>
    <col min="1" max="1" width="7.5546875" style="83" customWidth="1"/>
    <col min="2" max="2" width="49.21875" style="43" customWidth="1"/>
    <col min="3" max="3" width="6.5546875" style="44" customWidth="1"/>
    <col min="4" max="4" width="8.44140625" style="44" customWidth="1"/>
    <col min="5" max="5" width="15.109375" style="42" customWidth="1"/>
    <col min="6" max="6" width="15.109375" style="44" customWidth="1"/>
    <col min="7" max="7" width="10.5546875" style="105" bestFit="1" customWidth="1"/>
  </cols>
  <sheetData>
    <row r="1" spans="1:6" x14ac:dyDescent="0.3">
      <c r="A1" s="76" t="s">
        <v>0</v>
      </c>
      <c r="B1" s="1" t="s">
        <v>1</v>
      </c>
      <c r="C1" s="18"/>
      <c r="D1" s="18"/>
      <c r="E1" s="3"/>
      <c r="F1" s="4"/>
    </row>
    <row r="2" spans="1:6" ht="30" customHeight="1" x14ac:dyDescent="0.3">
      <c r="A2" s="77"/>
      <c r="B2" s="147" t="s">
        <v>382</v>
      </c>
      <c r="C2" s="148"/>
      <c r="D2" s="148"/>
      <c r="E2" s="149"/>
      <c r="F2" s="6"/>
    </row>
    <row r="3" spans="1:6" x14ac:dyDescent="0.3">
      <c r="A3" s="77"/>
      <c r="B3" s="139" t="s">
        <v>2</v>
      </c>
      <c r="C3" s="140"/>
      <c r="D3" s="140"/>
      <c r="E3" s="141"/>
      <c r="F3" s="6"/>
    </row>
    <row r="4" spans="1:6" ht="15" x14ac:dyDescent="0.3">
      <c r="A4" s="77"/>
      <c r="B4" s="147" t="s">
        <v>74</v>
      </c>
      <c r="C4" s="148"/>
      <c r="D4" s="148"/>
      <c r="E4" s="149"/>
      <c r="F4" s="6"/>
    </row>
    <row r="5" spans="1:6" ht="15" x14ac:dyDescent="0.3">
      <c r="A5" s="77"/>
      <c r="B5" s="147" t="s">
        <v>73</v>
      </c>
      <c r="C5" s="148"/>
      <c r="D5" s="148"/>
      <c r="E5" s="149"/>
      <c r="F5" s="6"/>
    </row>
    <row r="6" spans="1:6" ht="15" x14ac:dyDescent="0.3">
      <c r="A6" s="77"/>
      <c r="B6" s="147" t="s">
        <v>75</v>
      </c>
      <c r="C6" s="148"/>
      <c r="D6" s="148"/>
      <c r="E6" s="149"/>
      <c r="F6" s="6"/>
    </row>
    <row r="7" spans="1:6" ht="15" customHeight="1" x14ac:dyDescent="0.3">
      <c r="A7" s="77"/>
      <c r="B7" s="139" t="s">
        <v>3</v>
      </c>
      <c r="C7" s="140"/>
      <c r="D7" s="140"/>
      <c r="E7" s="141"/>
      <c r="F7" s="6"/>
    </row>
    <row r="8" spans="1:6" ht="15" x14ac:dyDescent="0.3">
      <c r="A8" s="77"/>
      <c r="B8" s="147" t="s">
        <v>4</v>
      </c>
      <c r="C8" s="148"/>
      <c r="D8" s="148"/>
      <c r="E8" s="149"/>
      <c r="F8" s="6"/>
    </row>
    <row r="9" spans="1:6" ht="15" customHeight="1" x14ac:dyDescent="0.3">
      <c r="A9" s="77"/>
      <c r="B9" s="139" t="s">
        <v>5</v>
      </c>
      <c r="C9" s="140"/>
      <c r="D9" s="140"/>
      <c r="E9" s="141"/>
      <c r="F9" s="6"/>
    </row>
    <row r="10" spans="1:6" ht="15" x14ac:dyDescent="0.3">
      <c r="A10" s="77"/>
      <c r="B10" s="147" t="s">
        <v>4</v>
      </c>
      <c r="C10" s="148"/>
      <c r="D10" s="148"/>
      <c r="E10" s="149"/>
      <c r="F10" s="6"/>
    </row>
    <row r="11" spans="1:6" ht="248.4" customHeight="1" x14ac:dyDescent="0.3">
      <c r="A11" s="77"/>
      <c r="B11" s="139" t="s">
        <v>449</v>
      </c>
      <c r="C11" s="140"/>
      <c r="D11" s="140"/>
      <c r="E11" s="141"/>
      <c r="F11" s="7"/>
    </row>
    <row r="12" spans="1:6" ht="67.2" customHeight="1" x14ac:dyDescent="0.3">
      <c r="A12" s="77"/>
      <c r="B12" s="127" t="s">
        <v>76</v>
      </c>
      <c r="C12" s="128"/>
      <c r="D12" s="128"/>
      <c r="E12" s="129"/>
      <c r="F12" s="6"/>
    </row>
    <row r="13" spans="1:6" ht="115.2" customHeight="1" x14ac:dyDescent="0.3">
      <c r="A13" s="77"/>
      <c r="B13" s="147" t="s">
        <v>6</v>
      </c>
      <c r="C13" s="148"/>
      <c r="D13" s="148"/>
      <c r="E13" s="149"/>
      <c r="F13" s="6"/>
    </row>
    <row r="14" spans="1:6" ht="101.4" customHeight="1" x14ac:dyDescent="0.3">
      <c r="A14" s="77"/>
      <c r="B14" s="124" t="s">
        <v>7</v>
      </c>
      <c r="C14" s="125"/>
      <c r="D14" s="125"/>
      <c r="E14" s="126"/>
      <c r="F14" s="7"/>
    </row>
    <row r="15" spans="1:6" ht="52.2" customHeight="1" x14ac:dyDescent="0.3">
      <c r="A15" s="77"/>
      <c r="B15" s="127" t="s">
        <v>108</v>
      </c>
      <c r="C15" s="128"/>
      <c r="D15" s="128"/>
      <c r="E15" s="129"/>
      <c r="F15" s="7"/>
    </row>
    <row r="16" spans="1:6" ht="32.4" customHeight="1" x14ac:dyDescent="0.3">
      <c r="A16" s="77"/>
      <c r="B16" s="127" t="s">
        <v>8</v>
      </c>
      <c r="C16" s="128"/>
      <c r="D16" s="128"/>
      <c r="E16" s="129"/>
      <c r="F16" s="6"/>
    </row>
    <row r="17" spans="1:6" ht="36" customHeight="1" x14ac:dyDescent="0.3">
      <c r="A17" s="77"/>
      <c r="B17" s="127" t="s">
        <v>9</v>
      </c>
      <c r="C17" s="128"/>
      <c r="D17" s="128"/>
      <c r="E17" s="129"/>
      <c r="F17" s="6"/>
    </row>
    <row r="18" spans="1:6" ht="279.60000000000002" customHeight="1" x14ac:dyDescent="0.3">
      <c r="A18" s="77"/>
      <c r="B18" s="142" t="s">
        <v>397</v>
      </c>
      <c r="C18" s="142"/>
      <c r="D18" s="142"/>
      <c r="E18" s="142"/>
      <c r="F18" s="142"/>
    </row>
    <row r="19" spans="1:6" ht="34.799999999999997" customHeight="1" x14ac:dyDescent="0.3">
      <c r="A19" s="77"/>
      <c r="B19" s="130" t="s">
        <v>462</v>
      </c>
      <c r="C19" s="131"/>
      <c r="D19" s="131"/>
      <c r="E19" s="131"/>
      <c r="F19" s="132"/>
    </row>
    <row r="20" spans="1:6" ht="290.39999999999998" customHeight="1" x14ac:dyDescent="0.3">
      <c r="A20" s="77"/>
      <c r="B20" s="127" t="s">
        <v>466</v>
      </c>
      <c r="C20" s="128"/>
      <c r="D20" s="128"/>
      <c r="E20" s="128"/>
      <c r="F20" s="129"/>
    </row>
    <row r="21" spans="1:6" ht="403.8" customHeight="1" x14ac:dyDescent="0.3">
      <c r="A21" s="77"/>
      <c r="B21" s="127" t="s">
        <v>464</v>
      </c>
      <c r="C21" s="128"/>
      <c r="D21" s="128"/>
      <c r="E21" s="128"/>
      <c r="F21" s="129"/>
    </row>
    <row r="22" spans="1:6" x14ac:dyDescent="0.3">
      <c r="A22" s="78"/>
      <c r="B22" s="49" t="s">
        <v>10</v>
      </c>
      <c r="C22" s="50" t="s">
        <v>11</v>
      </c>
      <c r="D22" s="50" t="s">
        <v>12</v>
      </c>
      <c r="E22" s="75" t="s">
        <v>13</v>
      </c>
      <c r="F22" s="50" t="s">
        <v>14</v>
      </c>
    </row>
    <row r="23" spans="1:6" ht="15" customHeight="1" x14ac:dyDescent="0.3">
      <c r="A23" s="79" t="s">
        <v>15</v>
      </c>
      <c r="B23" s="10" t="s">
        <v>16</v>
      </c>
      <c r="C23" s="50"/>
      <c r="D23" s="50"/>
      <c r="E23" s="12"/>
      <c r="F23" s="13">
        <f t="shared" ref="F23" si="0">C23*E23</f>
        <v>0</v>
      </c>
    </row>
    <row r="24" spans="1:6" ht="30" customHeight="1" x14ac:dyDescent="0.3">
      <c r="A24" s="77">
        <v>1</v>
      </c>
      <c r="B24" s="152" t="s">
        <v>62</v>
      </c>
      <c r="C24" s="153"/>
      <c r="D24" s="153"/>
      <c r="E24" s="153"/>
      <c r="F24" s="51"/>
    </row>
    <row r="25" spans="1:6" ht="31.2" x14ac:dyDescent="0.3">
      <c r="A25" s="81"/>
      <c r="B25" s="52" t="s">
        <v>63</v>
      </c>
      <c r="C25" s="53"/>
      <c r="D25" s="53"/>
      <c r="E25" s="54"/>
      <c r="F25" s="55"/>
    </row>
    <row r="26" spans="1:6" x14ac:dyDescent="0.3">
      <c r="A26" s="77">
        <v>1.01</v>
      </c>
      <c r="B26" s="56" t="s">
        <v>64</v>
      </c>
      <c r="C26" s="53"/>
      <c r="D26" s="53"/>
      <c r="E26" s="54"/>
      <c r="F26" s="55"/>
    </row>
    <row r="27" spans="1:6" ht="15" x14ac:dyDescent="0.3">
      <c r="A27" s="81"/>
      <c r="B27" s="57" t="s">
        <v>65</v>
      </c>
      <c r="C27" s="58">
        <v>1</v>
      </c>
      <c r="D27" s="58" t="s">
        <v>18</v>
      </c>
      <c r="E27" s="59"/>
      <c r="F27" s="14">
        <f t="shared" ref="F27:F34" si="1">C27*E27</f>
        <v>0</v>
      </c>
    </row>
    <row r="28" spans="1:6" ht="15" x14ac:dyDescent="0.3">
      <c r="A28" s="81"/>
      <c r="B28" s="60" t="s">
        <v>17</v>
      </c>
      <c r="C28" s="58">
        <v>1</v>
      </c>
      <c r="D28" s="58" t="s">
        <v>18</v>
      </c>
      <c r="E28" s="59"/>
      <c r="F28" s="14">
        <f t="shared" si="1"/>
        <v>0</v>
      </c>
    </row>
    <row r="29" spans="1:6" ht="15" x14ac:dyDescent="0.3">
      <c r="A29" s="81"/>
      <c r="B29" s="60" t="s">
        <v>66</v>
      </c>
      <c r="C29" s="58">
        <v>1</v>
      </c>
      <c r="D29" s="58" t="s">
        <v>18</v>
      </c>
      <c r="E29" s="59"/>
      <c r="F29" s="14">
        <f t="shared" si="1"/>
        <v>0</v>
      </c>
    </row>
    <row r="30" spans="1:6" ht="15" x14ac:dyDescent="0.3">
      <c r="A30" s="81"/>
      <c r="B30" s="60" t="s">
        <v>19</v>
      </c>
      <c r="C30" s="58">
        <v>1</v>
      </c>
      <c r="D30" s="58" t="s">
        <v>18</v>
      </c>
      <c r="E30" s="59"/>
      <c r="F30" s="14">
        <f t="shared" si="1"/>
        <v>0</v>
      </c>
    </row>
    <row r="31" spans="1:6" ht="27.6" x14ac:dyDescent="0.3">
      <c r="A31" s="81"/>
      <c r="B31" s="60" t="s">
        <v>20</v>
      </c>
      <c r="C31" s="58">
        <v>1</v>
      </c>
      <c r="D31" s="58" t="s">
        <v>18</v>
      </c>
      <c r="E31" s="61"/>
      <c r="F31" s="14">
        <f t="shared" si="1"/>
        <v>0</v>
      </c>
    </row>
    <row r="32" spans="1:6" ht="27.6" x14ac:dyDescent="0.3">
      <c r="A32" s="81"/>
      <c r="B32" s="60" t="s">
        <v>67</v>
      </c>
      <c r="C32" s="58">
        <v>1</v>
      </c>
      <c r="D32" s="58" t="s">
        <v>18</v>
      </c>
      <c r="E32" s="61"/>
      <c r="F32" s="14">
        <f t="shared" si="1"/>
        <v>0</v>
      </c>
    </row>
    <row r="33" spans="1:6" ht="41.4" x14ac:dyDescent="0.3">
      <c r="A33" s="81"/>
      <c r="B33" s="60" t="s">
        <v>394</v>
      </c>
      <c r="C33" s="58">
        <v>1</v>
      </c>
      <c r="D33" s="58" t="s">
        <v>18</v>
      </c>
      <c r="E33" s="62"/>
      <c r="F33" s="14">
        <f t="shared" si="1"/>
        <v>0</v>
      </c>
    </row>
    <row r="34" spans="1:6" ht="15" x14ac:dyDescent="0.3">
      <c r="A34" s="81"/>
      <c r="B34" s="60" t="s">
        <v>27</v>
      </c>
      <c r="C34" s="58">
        <v>1</v>
      </c>
      <c r="D34" s="58" t="s">
        <v>18</v>
      </c>
      <c r="E34" s="62"/>
      <c r="F34" s="14">
        <f t="shared" si="1"/>
        <v>0</v>
      </c>
    </row>
    <row r="35" spans="1:6" ht="15" x14ac:dyDescent="0.3">
      <c r="A35" s="81"/>
      <c r="B35" s="60" t="s">
        <v>34</v>
      </c>
      <c r="C35" s="85" t="s">
        <v>42</v>
      </c>
      <c r="D35" s="85" t="s">
        <v>42</v>
      </c>
      <c r="E35" s="64"/>
      <c r="F35" s="63" t="s">
        <v>42</v>
      </c>
    </row>
    <row r="36" spans="1:6" ht="15" x14ac:dyDescent="0.3">
      <c r="A36" s="81"/>
      <c r="B36" s="60" t="s">
        <v>68</v>
      </c>
      <c r="C36" s="65"/>
      <c r="D36" s="66"/>
      <c r="E36" s="54"/>
      <c r="F36" s="67">
        <f>SUM(F27:F35)</f>
        <v>0</v>
      </c>
    </row>
    <row r="37" spans="1:6" x14ac:dyDescent="0.3">
      <c r="A37" s="81"/>
      <c r="B37" s="56" t="s">
        <v>69</v>
      </c>
      <c r="C37" s="68">
        <v>24</v>
      </c>
      <c r="D37" s="69" t="s">
        <v>18</v>
      </c>
      <c r="E37" s="70"/>
      <c r="F37" s="34">
        <f>C37*F36</f>
        <v>0</v>
      </c>
    </row>
    <row r="38" spans="1:6" ht="15" x14ac:dyDescent="0.3">
      <c r="A38" s="77">
        <v>1.02</v>
      </c>
      <c r="B38" s="56" t="s">
        <v>70</v>
      </c>
      <c r="C38" s="71"/>
      <c r="D38" s="72"/>
      <c r="E38" s="54"/>
      <c r="F38" s="73"/>
    </row>
    <row r="39" spans="1:6" ht="15" x14ac:dyDescent="0.3">
      <c r="A39" s="81"/>
      <c r="B39" s="60" t="s">
        <v>71</v>
      </c>
      <c r="C39" s="119"/>
      <c r="D39" s="69" t="s">
        <v>18</v>
      </c>
      <c r="E39" s="64"/>
      <c r="F39" s="14">
        <f t="shared" ref="F39:F52" si="2">C39*E39</f>
        <v>0</v>
      </c>
    </row>
    <row r="40" spans="1:6" ht="15" x14ac:dyDescent="0.3">
      <c r="A40" s="81"/>
      <c r="B40" s="60" t="s">
        <v>72</v>
      </c>
      <c r="C40" s="68"/>
      <c r="D40" s="69" t="s">
        <v>18</v>
      </c>
      <c r="E40" s="62"/>
      <c r="F40" s="14">
        <f t="shared" si="2"/>
        <v>0</v>
      </c>
    </row>
    <row r="41" spans="1:6" ht="15" x14ac:dyDescent="0.3">
      <c r="A41" s="81"/>
      <c r="B41" s="60" t="s">
        <v>22</v>
      </c>
      <c r="C41" s="68"/>
      <c r="D41" s="69" t="s">
        <v>0</v>
      </c>
      <c r="E41" s="62"/>
      <c r="F41" s="14">
        <f t="shared" si="2"/>
        <v>0</v>
      </c>
    </row>
    <row r="42" spans="1:6" ht="27.6" x14ac:dyDescent="0.3">
      <c r="A42" s="81"/>
      <c r="B42" s="60" t="s">
        <v>23</v>
      </c>
      <c r="C42" s="68"/>
      <c r="D42" s="69" t="s">
        <v>18</v>
      </c>
      <c r="E42" s="62"/>
      <c r="F42" s="14">
        <f t="shared" si="2"/>
        <v>0</v>
      </c>
    </row>
    <row r="43" spans="1:6" ht="15" x14ac:dyDescent="0.3">
      <c r="A43" s="81"/>
      <c r="B43" s="60" t="s">
        <v>24</v>
      </c>
      <c r="C43" s="68"/>
      <c r="D43" s="69" t="s">
        <v>0</v>
      </c>
      <c r="E43" s="62"/>
      <c r="F43" s="14">
        <f t="shared" si="2"/>
        <v>0</v>
      </c>
    </row>
    <row r="44" spans="1:6" ht="27.6" x14ac:dyDescent="0.3">
      <c r="A44" s="81"/>
      <c r="B44" s="60" t="s">
        <v>25</v>
      </c>
      <c r="C44" s="68"/>
      <c r="D44" s="69" t="s">
        <v>0</v>
      </c>
      <c r="E44" s="62"/>
      <c r="F44" s="14">
        <f t="shared" si="2"/>
        <v>0</v>
      </c>
    </row>
    <row r="45" spans="1:6" ht="15" x14ac:dyDescent="0.3">
      <c r="A45" s="81"/>
      <c r="B45" s="60" t="s">
        <v>26</v>
      </c>
      <c r="C45" s="68"/>
      <c r="D45" s="69" t="s">
        <v>0</v>
      </c>
      <c r="E45" s="62"/>
      <c r="F45" s="14">
        <f t="shared" si="2"/>
        <v>0</v>
      </c>
    </row>
    <row r="46" spans="1:6" ht="15" x14ac:dyDescent="0.3">
      <c r="A46" s="81"/>
      <c r="B46" s="60" t="s">
        <v>28</v>
      </c>
      <c r="C46" s="68"/>
      <c r="D46" s="69" t="s">
        <v>0</v>
      </c>
      <c r="E46" s="62"/>
      <c r="F46" s="14">
        <f t="shared" si="2"/>
        <v>0</v>
      </c>
    </row>
    <row r="47" spans="1:6" ht="15" x14ac:dyDescent="0.3">
      <c r="A47" s="81"/>
      <c r="B47" s="60" t="s">
        <v>29</v>
      </c>
      <c r="C47" s="68"/>
      <c r="D47" s="69" t="s">
        <v>18</v>
      </c>
      <c r="E47" s="62"/>
      <c r="F47" s="14">
        <f t="shared" si="2"/>
        <v>0</v>
      </c>
    </row>
    <row r="48" spans="1:6" ht="15" x14ac:dyDescent="0.3">
      <c r="A48" s="81"/>
      <c r="B48" s="60" t="s">
        <v>30</v>
      </c>
      <c r="C48" s="68">
        <v>6</v>
      </c>
      <c r="D48" s="69" t="s">
        <v>38</v>
      </c>
      <c r="E48" s="62"/>
      <c r="F48" s="14">
        <f t="shared" si="2"/>
        <v>0</v>
      </c>
    </row>
    <row r="49" spans="1:6" ht="15" x14ac:dyDescent="0.3">
      <c r="A49" s="81"/>
      <c r="B49" s="60" t="s">
        <v>31</v>
      </c>
      <c r="C49" s="68"/>
      <c r="D49" s="69" t="s">
        <v>0</v>
      </c>
      <c r="E49" s="62"/>
      <c r="F49" s="14">
        <f t="shared" si="2"/>
        <v>0</v>
      </c>
    </row>
    <row r="50" spans="1:6" ht="15" x14ac:dyDescent="0.3">
      <c r="A50" s="81"/>
      <c r="B50" s="60" t="s">
        <v>32</v>
      </c>
      <c r="C50" s="68"/>
      <c r="D50" s="69" t="s">
        <v>0</v>
      </c>
      <c r="E50" s="62"/>
      <c r="F50" s="14">
        <f t="shared" si="2"/>
        <v>0</v>
      </c>
    </row>
    <row r="51" spans="1:6" ht="15" x14ac:dyDescent="0.3">
      <c r="A51" s="81"/>
      <c r="B51" s="60" t="s">
        <v>33</v>
      </c>
      <c r="C51" s="68"/>
      <c r="D51" s="69" t="s">
        <v>0</v>
      </c>
      <c r="E51" s="62"/>
      <c r="F51" s="14">
        <f t="shared" si="2"/>
        <v>0</v>
      </c>
    </row>
    <row r="52" spans="1:6" ht="15" x14ac:dyDescent="0.3">
      <c r="A52" s="81"/>
      <c r="B52" s="60" t="s">
        <v>35</v>
      </c>
      <c r="C52" s="68"/>
      <c r="D52" s="69" t="s">
        <v>57</v>
      </c>
      <c r="E52" s="62"/>
      <c r="F52" s="14">
        <f t="shared" si="2"/>
        <v>0</v>
      </c>
    </row>
    <row r="53" spans="1:6" x14ac:dyDescent="0.3">
      <c r="A53" s="81"/>
      <c r="B53" s="56" t="s">
        <v>450</v>
      </c>
      <c r="C53" s="68"/>
      <c r="D53" s="69"/>
      <c r="E53" s="62"/>
      <c r="F53" s="16">
        <f>SUM(F39:F52)</f>
        <v>0</v>
      </c>
    </row>
    <row r="54" spans="1:6" x14ac:dyDescent="0.3">
      <c r="A54" s="81"/>
      <c r="B54" s="29" t="s">
        <v>36</v>
      </c>
      <c r="C54" s="74"/>
      <c r="D54" s="74"/>
      <c r="E54" s="33"/>
      <c r="F54" s="16">
        <f>SUM(F37+F53)</f>
        <v>0</v>
      </c>
    </row>
    <row r="55" spans="1:6" x14ac:dyDescent="0.3">
      <c r="A55" s="78"/>
      <c r="B55" s="49" t="s">
        <v>10</v>
      </c>
      <c r="C55" s="50" t="s">
        <v>11</v>
      </c>
      <c r="D55" s="50" t="s">
        <v>12</v>
      </c>
      <c r="E55" s="11" t="s">
        <v>13</v>
      </c>
      <c r="F55" s="20" t="s">
        <v>37</v>
      </c>
    </row>
    <row r="56" spans="1:6" x14ac:dyDescent="0.3">
      <c r="A56" s="79">
        <v>2</v>
      </c>
      <c r="B56" s="133" t="s">
        <v>135</v>
      </c>
      <c r="C56" s="134"/>
      <c r="D56" s="134"/>
      <c r="E56" s="134"/>
      <c r="F56" s="135"/>
    </row>
    <row r="57" spans="1:6" ht="50.4" customHeight="1" x14ac:dyDescent="0.3">
      <c r="A57" s="77" t="s">
        <v>112</v>
      </c>
      <c r="B57" s="151" t="s">
        <v>403</v>
      </c>
      <c r="C57" s="151"/>
      <c r="D57" s="151"/>
      <c r="E57" s="151"/>
      <c r="F57" s="17"/>
    </row>
    <row r="58" spans="1:6" ht="32.4" customHeight="1" x14ac:dyDescent="0.3">
      <c r="A58" s="77" t="s">
        <v>113</v>
      </c>
      <c r="B58" s="142" t="s">
        <v>78</v>
      </c>
      <c r="C58" s="142"/>
      <c r="D58" s="142"/>
      <c r="E58" s="142"/>
      <c r="F58" s="17"/>
    </row>
    <row r="59" spans="1:6" ht="32.4" customHeight="1" x14ac:dyDescent="0.3">
      <c r="A59" s="77" t="s">
        <v>114</v>
      </c>
      <c r="B59" s="142" t="s">
        <v>212</v>
      </c>
      <c r="C59" s="142"/>
      <c r="D59" s="142"/>
      <c r="E59" s="142"/>
      <c r="F59" s="17"/>
    </row>
    <row r="60" spans="1:6" ht="32.4" customHeight="1" x14ac:dyDescent="0.3">
      <c r="A60" s="77" t="s">
        <v>115</v>
      </c>
      <c r="B60" s="127" t="s">
        <v>181</v>
      </c>
      <c r="C60" s="128"/>
      <c r="D60" s="128"/>
      <c r="E60" s="129"/>
      <c r="F60" s="17"/>
    </row>
    <row r="61" spans="1:6" ht="15" x14ac:dyDescent="0.3">
      <c r="A61" s="77" t="s">
        <v>116</v>
      </c>
      <c r="B61" s="127" t="s">
        <v>214</v>
      </c>
      <c r="C61" s="128"/>
      <c r="D61" s="128"/>
      <c r="E61" s="129"/>
      <c r="F61" s="17"/>
    </row>
    <row r="62" spans="1:6" ht="63.6" customHeight="1" x14ac:dyDescent="0.3">
      <c r="A62" s="77" t="s">
        <v>117</v>
      </c>
      <c r="B62" s="142" t="s">
        <v>251</v>
      </c>
      <c r="C62" s="142"/>
      <c r="D62" s="142"/>
      <c r="E62" s="142"/>
      <c r="F62" s="17"/>
    </row>
    <row r="63" spans="1:6" ht="63.6" customHeight="1" x14ac:dyDescent="0.3">
      <c r="A63" s="77" t="s">
        <v>118</v>
      </c>
      <c r="B63" s="142" t="s">
        <v>395</v>
      </c>
      <c r="C63" s="142"/>
      <c r="D63" s="142"/>
      <c r="E63" s="142"/>
      <c r="F63" s="17"/>
    </row>
    <row r="64" spans="1:6" ht="48.6" customHeight="1" x14ac:dyDescent="0.3">
      <c r="A64" s="77" t="s">
        <v>187</v>
      </c>
      <c r="B64" s="127" t="s">
        <v>215</v>
      </c>
      <c r="C64" s="128"/>
      <c r="D64" s="128"/>
      <c r="E64" s="129"/>
      <c r="F64" s="17"/>
    </row>
    <row r="65" spans="1:14" ht="34.799999999999997" customHeight="1" x14ac:dyDescent="0.3">
      <c r="A65" s="77" t="s">
        <v>460</v>
      </c>
      <c r="B65" s="127" t="s">
        <v>461</v>
      </c>
      <c r="C65" s="128"/>
      <c r="D65" s="128"/>
      <c r="E65" s="129"/>
      <c r="F65" s="17"/>
    </row>
    <row r="66" spans="1:14" x14ac:dyDescent="0.3">
      <c r="A66" s="78"/>
      <c r="B66" s="49" t="s">
        <v>10</v>
      </c>
      <c r="C66" s="50" t="s">
        <v>11</v>
      </c>
      <c r="D66" s="50" t="s">
        <v>12</v>
      </c>
      <c r="E66" s="11" t="s">
        <v>13</v>
      </c>
      <c r="F66" s="20" t="s">
        <v>37</v>
      </c>
    </row>
    <row r="67" spans="1:14" x14ac:dyDescent="0.3">
      <c r="A67" s="79">
        <v>3</v>
      </c>
      <c r="B67" s="133" t="s">
        <v>60</v>
      </c>
      <c r="C67" s="134"/>
      <c r="D67" s="134"/>
      <c r="E67" s="134"/>
      <c r="F67" s="135"/>
    </row>
    <row r="68" spans="1:14" ht="130.80000000000001" customHeight="1" x14ac:dyDescent="0.3">
      <c r="A68" s="81"/>
      <c r="B68" s="127" t="s">
        <v>396</v>
      </c>
      <c r="C68" s="128"/>
      <c r="D68" s="128"/>
      <c r="E68" s="129"/>
      <c r="F68" s="17"/>
    </row>
    <row r="69" spans="1:14" ht="30" x14ac:dyDescent="0.3">
      <c r="A69" s="77">
        <v>3.01</v>
      </c>
      <c r="B69" s="25" t="s">
        <v>398</v>
      </c>
      <c r="C69" s="26">
        <v>1</v>
      </c>
      <c r="D69" s="26" t="s">
        <v>0</v>
      </c>
      <c r="E69" s="25"/>
      <c r="F69" s="15">
        <f>C69*E69</f>
        <v>0</v>
      </c>
    </row>
    <row r="70" spans="1:14" ht="30" x14ac:dyDescent="0.3">
      <c r="A70" s="77">
        <v>3.02</v>
      </c>
      <c r="B70" s="25" t="s">
        <v>399</v>
      </c>
      <c r="C70" s="26">
        <v>1</v>
      </c>
      <c r="D70" s="26" t="s">
        <v>0</v>
      </c>
      <c r="E70" s="25"/>
      <c r="F70" s="15">
        <f>C70*E70</f>
        <v>0</v>
      </c>
    </row>
    <row r="71" spans="1:14" s="98" customFormat="1" x14ac:dyDescent="0.3">
      <c r="A71" s="96"/>
      <c r="B71" s="29" t="s">
        <v>36</v>
      </c>
      <c r="C71" s="30"/>
      <c r="D71" s="30"/>
      <c r="E71" s="97"/>
      <c r="F71" s="99">
        <f>SUM(F69:F70)</f>
        <v>0</v>
      </c>
      <c r="G71" s="106"/>
      <c r="M71" s="107"/>
    </row>
    <row r="72" spans="1:14" x14ac:dyDescent="0.3">
      <c r="A72" s="78"/>
      <c r="B72" s="49" t="s">
        <v>10</v>
      </c>
      <c r="C72" s="50" t="s">
        <v>11</v>
      </c>
      <c r="D72" s="50" t="s">
        <v>12</v>
      </c>
      <c r="E72" s="11" t="s">
        <v>13</v>
      </c>
      <c r="F72" s="20" t="s">
        <v>37</v>
      </c>
    </row>
    <row r="73" spans="1:14" x14ac:dyDescent="0.3">
      <c r="A73" s="79">
        <v>4</v>
      </c>
      <c r="B73" s="133" t="s">
        <v>79</v>
      </c>
      <c r="C73" s="134"/>
      <c r="D73" s="134"/>
      <c r="E73" s="134"/>
      <c r="F73" s="135"/>
    </row>
    <row r="74" spans="1:14" ht="49.2" customHeight="1" x14ac:dyDescent="0.3">
      <c r="A74" s="77">
        <v>4.01</v>
      </c>
      <c r="B74" s="142" t="s">
        <v>80</v>
      </c>
      <c r="C74" s="142"/>
      <c r="D74" s="142"/>
      <c r="E74" s="142"/>
      <c r="F74" s="17"/>
    </row>
    <row r="75" spans="1:14" ht="49.2" customHeight="1" x14ac:dyDescent="0.3">
      <c r="A75" s="77">
        <v>4.0199999999999996</v>
      </c>
      <c r="B75" s="25" t="s">
        <v>111</v>
      </c>
      <c r="C75" s="26">
        <v>1</v>
      </c>
      <c r="D75" s="26" t="s">
        <v>0</v>
      </c>
      <c r="E75" s="25"/>
      <c r="F75" s="15">
        <f t="shared" ref="F75:F82" si="3">C75*E75</f>
        <v>0</v>
      </c>
    </row>
    <row r="76" spans="1:14" ht="107.4" customHeight="1" x14ac:dyDescent="0.3">
      <c r="A76" s="77">
        <v>4.03</v>
      </c>
      <c r="B76" s="25" t="s">
        <v>226</v>
      </c>
      <c r="C76" s="26">
        <v>1</v>
      </c>
      <c r="D76" s="26" t="s">
        <v>0</v>
      </c>
      <c r="E76" s="25"/>
      <c r="F76" s="15">
        <f t="shared" si="3"/>
        <v>0</v>
      </c>
    </row>
    <row r="77" spans="1:14" ht="15" x14ac:dyDescent="0.3">
      <c r="A77" s="77">
        <v>4.04</v>
      </c>
      <c r="B77" s="25" t="s">
        <v>400</v>
      </c>
      <c r="C77" s="26">
        <v>1</v>
      </c>
      <c r="D77" s="26" t="s">
        <v>0</v>
      </c>
      <c r="E77" s="25"/>
      <c r="F77" s="15">
        <f t="shared" si="3"/>
        <v>0</v>
      </c>
    </row>
    <row r="78" spans="1:14" ht="30" x14ac:dyDescent="0.3">
      <c r="A78" s="77">
        <v>4.05</v>
      </c>
      <c r="B78" s="25" t="s">
        <v>183</v>
      </c>
      <c r="C78" s="26">
        <v>1</v>
      </c>
      <c r="D78" s="26" t="s">
        <v>0</v>
      </c>
      <c r="E78" s="25"/>
      <c r="F78" s="15">
        <f t="shared" si="3"/>
        <v>0</v>
      </c>
    </row>
    <row r="79" spans="1:14" ht="30" x14ac:dyDescent="0.3">
      <c r="A79" s="77">
        <v>4.0599999999999996</v>
      </c>
      <c r="B79" s="25" t="s">
        <v>401</v>
      </c>
      <c r="C79" s="26">
        <v>1</v>
      </c>
      <c r="D79" s="26" t="s">
        <v>0</v>
      </c>
      <c r="E79" s="25"/>
      <c r="F79" s="15">
        <f t="shared" si="3"/>
        <v>0</v>
      </c>
    </row>
    <row r="80" spans="1:14" ht="15" x14ac:dyDescent="0.3">
      <c r="A80" s="77" t="s">
        <v>99</v>
      </c>
      <c r="B80" s="25" t="s">
        <v>402</v>
      </c>
      <c r="C80" s="26">
        <v>1</v>
      </c>
      <c r="D80" s="26" t="s">
        <v>0</v>
      </c>
      <c r="E80" s="25"/>
      <c r="F80" s="15">
        <f t="shared" si="3"/>
        <v>0</v>
      </c>
      <c r="I80" s="108"/>
      <c r="J80" s="109"/>
      <c r="K80" s="110"/>
      <c r="L80" s="110"/>
      <c r="M80" s="111"/>
      <c r="N80" s="112"/>
    </row>
    <row r="81" spans="1:13" ht="15" x14ac:dyDescent="0.3">
      <c r="A81" s="77" t="s">
        <v>100</v>
      </c>
      <c r="B81" s="25" t="s">
        <v>81</v>
      </c>
      <c r="C81" s="26">
        <v>1</v>
      </c>
      <c r="D81" s="26" t="s">
        <v>21</v>
      </c>
      <c r="E81" s="25"/>
      <c r="F81" s="15">
        <f t="shared" si="3"/>
        <v>0</v>
      </c>
    </row>
    <row r="82" spans="1:13" ht="30" x14ac:dyDescent="0.3">
      <c r="A82" s="77" t="s">
        <v>110</v>
      </c>
      <c r="B82" s="25" t="s">
        <v>124</v>
      </c>
      <c r="C82" s="26">
        <v>1</v>
      </c>
      <c r="D82" s="26" t="s">
        <v>84</v>
      </c>
      <c r="E82" s="25"/>
      <c r="F82" s="15">
        <f t="shared" si="3"/>
        <v>0</v>
      </c>
    </row>
    <row r="83" spans="1:13" ht="61.2" customHeight="1" x14ac:dyDescent="0.3">
      <c r="A83" s="77" t="s">
        <v>123</v>
      </c>
      <c r="B83" s="25" t="s">
        <v>253</v>
      </c>
      <c r="C83" s="26">
        <v>1</v>
      </c>
      <c r="D83" s="26" t="s">
        <v>0</v>
      </c>
      <c r="E83" s="25"/>
      <c r="F83" s="15">
        <f t="shared" ref="F83" si="4">C83*E83</f>
        <v>0</v>
      </c>
    </row>
    <row r="84" spans="1:13" s="98" customFormat="1" x14ac:dyDescent="0.3">
      <c r="A84" s="96"/>
      <c r="B84" s="29" t="s">
        <v>36</v>
      </c>
      <c r="C84" s="30"/>
      <c r="D84" s="30"/>
      <c r="E84" s="97"/>
      <c r="F84" s="99">
        <f>SUM(F75:F83)</f>
        <v>0</v>
      </c>
      <c r="G84" s="106"/>
      <c r="M84" s="107"/>
    </row>
    <row r="85" spans="1:13" x14ac:dyDescent="0.3">
      <c r="A85" s="78"/>
      <c r="B85" s="49" t="s">
        <v>10</v>
      </c>
      <c r="C85" s="50" t="s">
        <v>11</v>
      </c>
      <c r="D85" s="50" t="s">
        <v>12</v>
      </c>
      <c r="E85" s="11" t="s">
        <v>13</v>
      </c>
      <c r="F85" s="20" t="s">
        <v>37</v>
      </c>
    </row>
    <row r="86" spans="1:13" x14ac:dyDescent="0.3">
      <c r="A86" s="79">
        <v>5</v>
      </c>
      <c r="B86" s="133" t="s">
        <v>131</v>
      </c>
      <c r="C86" s="134"/>
      <c r="D86" s="134"/>
      <c r="E86" s="134"/>
      <c r="F86" s="135"/>
      <c r="G86" s="113"/>
    </row>
    <row r="87" spans="1:13" ht="76.8" customHeight="1" x14ac:dyDescent="0.3">
      <c r="A87" s="17"/>
      <c r="B87" s="146" t="s">
        <v>453</v>
      </c>
      <c r="C87" s="146"/>
      <c r="D87" s="146"/>
      <c r="E87" s="146"/>
      <c r="F87" s="17"/>
    </row>
    <row r="88" spans="1:13" ht="34.799999999999997" customHeight="1" x14ac:dyDescent="0.3">
      <c r="A88" s="17"/>
      <c r="B88" s="150" t="s">
        <v>243</v>
      </c>
      <c r="C88" s="150"/>
      <c r="D88" s="150"/>
      <c r="E88" s="150"/>
      <c r="F88" s="17"/>
    </row>
    <row r="89" spans="1:13" ht="45" x14ac:dyDescent="0.3">
      <c r="A89" s="77" t="s">
        <v>101</v>
      </c>
      <c r="B89" s="25" t="s">
        <v>130</v>
      </c>
      <c r="C89" s="26">
        <v>22</v>
      </c>
      <c r="D89" s="26" t="s">
        <v>39</v>
      </c>
      <c r="E89" s="25"/>
      <c r="F89" s="15">
        <f>C89*E89</f>
        <v>0</v>
      </c>
    </row>
    <row r="90" spans="1:13" ht="91.8" customHeight="1" x14ac:dyDescent="0.3">
      <c r="A90" s="77" t="s">
        <v>102</v>
      </c>
      <c r="B90" s="25" t="s">
        <v>248</v>
      </c>
      <c r="C90" s="26">
        <v>18</v>
      </c>
      <c r="D90" s="26" t="s">
        <v>85</v>
      </c>
      <c r="E90" s="25"/>
      <c r="F90" s="15">
        <f>C90*E90</f>
        <v>0</v>
      </c>
    </row>
    <row r="91" spans="1:13" ht="109.8" customHeight="1" x14ac:dyDescent="0.3">
      <c r="A91" s="77" t="s">
        <v>104</v>
      </c>
      <c r="B91" s="25" t="s">
        <v>106</v>
      </c>
      <c r="C91" s="26">
        <v>1</v>
      </c>
      <c r="D91" s="26" t="s">
        <v>0</v>
      </c>
      <c r="E91" s="25"/>
      <c r="F91" s="15">
        <f>C91*E91</f>
        <v>0</v>
      </c>
    </row>
    <row r="92" spans="1:13" ht="61.8" customHeight="1" x14ac:dyDescent="0.3">
      <c r="A92" s="77" t="s">
        <v>105</v>
      </c>
      <c r="B92" s="25" t="s">
        <v>244</v>
      </c>
      <c r="C92" s="26">
        <v>18</v>
      </c>
      <c r="D92" s="26" t="s">
        <v>85</v>
      </c>
      <c r="E92" s="25"/>
      <c r="F92" s="15">
        <f>C92*E92</f>
        <v>0</v>
      </c>
    </row>
    <row r="93" spans="1:13" s="98" customFormat="1" x14ac:dyDescent="0.3">
      <c r="A93" s="96"/>
      <c r="B93" s="29" t="s">
        <v>36</v>
      </c>
      <c r="C93" s="30"/>
      <c r="D93" s="30"/>
      <c r="E93" s="97"/>
      <c r="F93" s="99">
        <f>SUM(F89:F92)</f>
        <v>0</v>
      </c>
      <c r="G93" s="106"/>
      <c r="M93" s="107"/>
    </row>
    <row r="94" spans="1:13" x14ac:dyDescent="0.3">
      <c r="A94" s="78"/>
      <c r="B94" s="49" t="s">
        <v>10</v>
      </c>
      <c r="C94" s="50" t="s">
        <v>11</v>
      </c>
      <c r="D94" s="50" t="s">
        <v>12</v>
      </c>
      <c r="E94" s="11" t="s">
        <v>13</v>
      </c>
      <c r="F94" s="20" t="s">
        <v>37</v>
      </c>
    </row>
    <row r="95" spans="1:13" x14ac:dyDescent="0.3">
      <c r="A95" s="79" t="s">
        <v>88</v>
      </c>
      <c r="B95" s="133" t="s">
        <v>77</v>
      </c>
      <c r="C95" s="134"/>
      <c r="D95" s="134"/>
      <c r="E95" s="134"/>
      <c r="F95" s="135"/>
    </row>
    <row r="96" spans="1:13" ht="15" x14ac:dyDescent="0.3">
      <c r="A96" s="17"/>
      <c r="B96" s="127" t="s">
        <v>216</v>
      </c>
      <c r="C96" s="128"/>
      <c r="D96" s="128"/>
      <c r="E96" s="129"/>
      <c r="F96" s="17"/>
    </row>
    <row r="97" spans="1:13" ht="15" x14ac:dyDescent="0.3">
      <c r="A97" s="77" t="s">
        <v>89</v>
      </c>
      <c r="B97" s="25" t="s">
        <v>82</v>
      </c>
      <c r="C97" s="26">
        <v>1</v>
      </c>
      <c r="D97" s="26" t="s">
        <v>0</v>
      </c>
      <c r="E97" s="25"/>
      <c r="F97" s="15">
        <f t="shared" ref="F97:F107" si="5">C97*E97</f>
        <v>0</v>
      </c>
    </row>
    <row r="98" spans="1:13" ht="15" x14ac:dyDescent="0.3">
      <c r="A98" s="77" t="s">
        <v>90</v>
      </c>
      <c r="B98" s="25" t="s">
        <v>83</v>
      </c>
      <c r="C98" s="26">
        <v>1</v>
      </c>
      <c r="D98" s="26" t="s">
        <v>0</v>
      </c>
      <c r="E98" s="25"/>
      <c r="F98" s="15">
        <f t="shared" si="5"/>
        <v>0</v>
      </c>
    </row>
    <row r="99" spans="1:13" ht="15" x14ac:dyDescent="0.3">
      <c r="A99" s="77" t="s">
        <v>91</v>
      </c>
      <c r="B99" s="25" t="s">
        <v>294</v>
      </c>
      <c r="C99" s="26">
        <v>1</v>
      </c>
      <c r="D99" s="26" t="s">
        <v>0</v>
      </c>
      <c r="E99" s="25"/>
      <c r="F99" s="15">
        <f t="shared" si="5"/>
        <v>0</v>
      </c>
    </row>
    <row r="100" spans="1:13" ht="15" x14ac:dyDescent="0.3">
      <c r="A100" s="77" t="s">
        <v>92</v>
      </c>
      <c r="B100" s="25" t="s">
        <v>221</v>
      </c>
      <c r="C100" s="26">
        <v>1</v>
      </c>
      <c r="D100" s="26" t="s">
        <v>0</v>
      </c>
      <c r="E100" s="25"/>
      <c r="F100" s="15">
        <f t="shared" si="5"/>
        <v>0</v>
      </c>
    </row>
    <row r="101" spans="1:13" ht="15" x14ac:dyDescent="0.3">
      <c r="A101" s="77" t="s">
        <v>93</v>
      </c>
      <c r="B101" s="25" t="s">
        <v>107</v>
      </c>
      <c r="C101" s="26">
        <v>1</v>
      </c>
      <c r="D101" s="26" t="s">
        <v>0</v>
      </c>
      <c r="E101" s="25"/>
      <c r="F101" s="15">
        <f t="shared" si="5"/>
        <v>0</v>
      </c>
    </row>
    <row r="102" spans="1:13" ht="15" x14ac:dyDescent="0.3">
      <c r="A102" s="77" t="s">
        <v>94</v>
      </c>
      <c r="B102" s="25" t="s">
        <v>109</v>
      </c>
      <c r="C102" s="26">
        <v>2</v>
      </c>
      <c r="D102" s="26" t="s">
        <v>0</v>
      </c>
      <c r="E102" s="25"/>
      <c r="F102" s="15">
        <f t="shared" si="5"/>
        <v>0</v>
      </c>
    </row>
    <row r="103" spans="1:13" ht="15" x14ac:dyDescent="0.3">
      <c r="A103" s="77" t="s">
        <v>95</v>
      </c>
      <c r="B103" s="25" t="s">
        <v>86</v>
      </c>
      <c r="C103" s="26">
        <v>1</v>
      </c>
      <c r="D103" s="26" t="s">
        <v>0</v>
      </c>
      <c r="E103" s="25"/>
      <c r="F103" s="15">
        <f t="shared" si="5"/>
        <v>0</v>
      </c>
    </row>
    <row r="104" spans="1:13" ht="15" x14ac:dyDescent="0.3">
      <c r="A104" s="77" t="s">
        <v>96</v>
      </c>
      <c r="B104" s="25" t="s">
        <v>222</v>
      </c>
      <c r="C104" s="26">
        <v>1</v>
      </c>
      <c r="D104" s="26" t="s">
        <v>0</v>
      </c>
      <c r="E104" s="25"/>
      <c r="F104" s="15">
        <f t="shared" si="5"/>
        <v>0</v>
      </c>
    </row>
    <row r="105" spans="1:13" ht="15" x14ac:dyDescent="0.3">
      <c r="A105" s="77" t="s">
        <v>97</v>
      </c>
      <c r="B105" s="25" t="s">
        <v>223</v>
      </c>
      <c r="C105" s="26">
        <v>1</v>
      </c>
      <c r="D105" s="26" t="s">
        <v>0</v>
      </c>
      <c r="E105" s="25"/>
      <c r="F105" s="15">
        <f t="shared" si="5"/>
        <v>0</v>
      </c>
    </row>
    <row r="106" spans="1:13" ht="15" x14ac:dyDescent="0.3">
      <c r="A106" s="77" t="s">
        <v>98</v>
      </c>
      <c r="B106" s="25" t="s">
        <v>87</v>
      </c>
      <c r="C106" s="26">
        <v>1</v>
      </c>
      <c r="D106" s="26" t="s">
        <v>0</v>
      </c>
      <c r="E106" s="25"/>
      <c r="F106" s="15">
        <f t="shared" si="5"/>
        <v>0</v>
      </c>
    </row>
    <row r="107" spans="1:13" ht="30" x14ac:dyDescent="0.3">
      <c r="A107" s="77" t="s">
        <v>471</v>
      </c>
      <c r="B107" s="25" t="s">
        <v>121</v>
      </c>
      <c r="C107" s="26">
        <v>4</v>
      </c>
      <c r="D107" s="26" t="s">
        <v>39</v>
      </c>
      <c r="E107" s="25"/>
      <c r="F107" s="15">
        <f t="shared" si="5"/>
        <v>0</v>
      </c>
    </row>
    <row r="108" spans="1:13" s="98" customFormat="1" x14ac:dyDescent="0.3">
      <c r="A108" s="96"/>
      <c r="B108" s="29" t="s">
        <v>36</v>
      </c>
      <c r="C108" s="30"/>
      <c r="D108" s="30"/>
      <c r="E108" s="97"/>
      <c r="F108" s="99">
        <f>SUM(F97:F107)</f>
        <v>0</v>
      </c>
      <c r="G108" s="106"/>
      <c r="M108" s="107"/>
    </row>
    <row r="109" spans="1:13" x14ac:dyDescent="0.3">
      <c r="A109" s="78"/>
      <c r="B109" s="49" t="s">
        <v>10</v>
      </c>
      <c r="C109" s="50" t="s">
        <v>11</v>
      </c>
      <c r="D109" s="50" t="s">
        <v>12</v>
      </c>
      <c r="E109" s="11" t="s">
        <v>13</v>
      </c>
      <c r="F109" s="20" t="s">
        <v>37</v>
      </c>
    </row>
    <row r="110" spans="1:13" x14ac:dyDescent="0.3">
      <c r="A110" s="79" t="s">
        <v>119</v>
      </c>
      <c r="B110" s="133" t="s">
        <v>129</v>
      </c>
      <c r="C110" s="134"/>
      <c r="D110" s="134"/>
      <c r="E110" s="134"/>
      <c r="F110" s="135"/>
    </row>
    <row r="111" spans="1:13" ht="46.2" customHeight="1" x14ac:dyDescent="0.3">
      <c r="A111" s="17"/>
      <c r="B111" s="150" t="s">
        <v>454</v>
      </c>
      <c r="C111" s="150"/>
      <c r="D111" s="150"/>
      <c r="E111" s="150"/>
      <c r="F111" s="17"/>
    </row>
    <row r="112" spans="1:13" ht="53.4" customHeight="1" x14ac:dyDescent="0.3">
      <c r="A112" s="77" t="s">
        <v>125</v>
      </c>
      <c r="B112" s="25" t="s">
        <v>245</v>
      </c>
      <c r="C112" s="26">
        <v>14</v>
      </c>
      <c r="D112" s="26" t="s">
        <v>39</v>
      </c>
      <c r="E112" s="25"/>
      <c r="F112" s="15">
        <f>C112*E112</f>
        <v>0</v>
      </c>
    </row>
    <row r="113" spans="1:13" ht="65.400000000000006" customHeight="1" x14ac:dyDescent="0.3">
      <c r="A113" s="77" t="s">
        <v>126</v>
      </c>
      <c r="B113" s="25" t="s">
        <v>246</v>
      </c>
      <c r="C113" s="26">
        <v>9</v>
      </c>
      <c r="D113" s="26" t="s">
        <v>103</v>
      </c>
      <c r="E113" s="25"/>
      <c r="F113" s="15">
        <f>C113*E113</f>
        <v>0</v>
      </c>
    </row>
    <row r="114" spans="1:13" ht="94.8" customHeight="1" x14ac:dyDescent="0.3">
      <c r="A114" s="77" t="s">
        <v>142</v>
      </c>
      <c r="B114" s="25" t="s">
        <v>252</v>
      </c>
      <c r="C114" s="26">
        <v>5.5</v>
      </c>
      <c r="D114" s="26" t="s">
        <v>85</v>
      </c>
      <c r="E114" s="25"/>
      <c r="F114" s="15">
        <f>C114*E114</f>
        <v>0</v>
      </c>
    </row>
    <row r="115" spans="1:13" ht="84.6" customHeight="1" x14ac:dyDescent="0.3">
      <c r="A115" s="77" t="s">
        <v>170</v>
      </c>
      <c r="B115" s="25" t="s">
        <v>247</v>
      </c>
      <c r="C115" s="26">
        <v>4.5</v>
      </c>
      <c r="D115" s="26" t="s">
        <v>85</v>
      </c>
      <c r="E115" s="25"/>
      <c r="F115" s="15">
        <f>C115*E115</f>
        <v>0</v>
      </c>
    </row>
    <row r="116" spans="1:13" ht="134.4" customHeight="1" x14ac:dyDescent="0.3">
      <c r="A116" s="77" t="s">
        <v>171</v>
      </c>
      <c r="B116" s="25" t="s">
        <v>217</v>
      </c>
      <c r="C116" s="26">
        <v>1</v>
      </c>
      <c r="D116" s="26" t="s">
        <v>0</v>
      </c>
      <c r="E116" s="25"/>
      <c r="F116" s="15">
        <f>C116*E116</f>
        <v>0</v>
      </c>
    </row>
    <row r="117" spans="1:13" s="98" customFormat="1" x14ac:dyDescent="0.3">
      <c r="A117" s="96"/>
      <c r="B117" s="29" t="s">
        <v>36</v>
      </c>
      <c r="C117" s="30"/>
      <c r="D117" s="30"/>
      <c r="E117" s="97"/>
      <c r="F117" s="99">
        <f>SUM(F112:F116)</f>
        <v>0</v>
      </c>
      <c r="G117" s="106"/>
      <c r="M117" s="107"/>
    </row>
    <row r="118" spans="1:13" x14ac:dyDescent="0.3">
      <c r="A118" s="78"/>
      <c r="B118" s="49" t="s">
        <v>10</v>
      </c>
      <c r="C118" s="50" t="s">
        <v>11</v>
      </c>
      <c r="D118" s="50" t="s">
        <v>12</v>
      </c>
      <c r="E118" s="11" t="s">
        <v>13</v>
      </c>
      <c r="F118" s="20" t="s">
        <v>37</v>
      </c>
    </row>
    <row r="119" spans="1:13" x14ac:dyDescent="0.3">
      <c r="A119" s="79" t="s">
        <v>120</v>
      </c>
      <c r="B119" s="133" t="s">
        <v>61</v>
      </c>
      <c r="C119" s="134"/>
      <c r="D119" s="134"/>
      <c r="E119" s="134"/>
      <c r="F119" s="135"/>
    </row>
    <row r="120" spans="1:13" ht="33.6" customHeight="1" x14ac:dyDescent="0.3">
      <c r="A120" s="17"/>
      <c r="B120" s="127" t="s">
        <v>260</v>
      </c>
      <c r="C120" s="128"/>
      <c r="D120" s="128"/>
      <c r="E120" s="129"/>
      <c r="F120" s="17"/>
    </row>
    <row r="121" spans="1:13" ht="78.599999999999994" customHeight="1" x14ac:dyDescent="0.3">
      <c r="A121" s="77" t="s">
        <v>132</v>
      </c>
      <c r="B121" s="25" t="s">
        <v>172</v>
      </c>
      <c r="C121" s="26">
        <v>1</v>
      </c>
      <c r="D121" s="26" t="s">
        <v>0</v>
      </c>
      <c r="E121" s="25"/>
      <c r="F121" s="15">
        <f>C121*E121</f>
        <v>0</v>
      </c>
    </row>
    <row r="122" spans="1:13" ht="34.200000000000003" customHeight="1" x14ac:dyDescent="0.3">
      <c r="A122" s="77" t="s">
        <v>133</v>
      </c>
      <c r="B122" s="19" t="s">
        <v>249</v>
      </c>
      <c r="C122" s="18">
        <v>4</v>
      </c>
      <c r="D122" s="18" t="s">
        <v>21</v>
      </c>
      <c r="E122" s="15"/>
      <c r="F122" s="15">
        <f>C122*E122</f>
        <v>0</v>
      </c>
    </row>
    <row r="123" spans="1:13" ht="45" x14ac:dyDescent="0.3">
      <c r="A123" s="77" t="s">
        <v>134</v>
      </c>
      <c r="B123" s="19" t="s">
        <v>182</v>
      </c>
      <c r="C123" s="18">
        <v>1</v>
      </c>
      <c r="D123" s="18" t="s">
        <v>0</v>
      </c>
      <c r="E123" s="15"/>
      <c r="F123" s="15">
        <f>C123*E123</f>
        <v>0</v>
      </c>
    </row>
    <row r="124" spans="1:13" ht="46.8" customHeight="1" x14ac:dyDescent="0.3">
      <c r="A124" s="77" t="s">
        <v>175</v>
      </c>
      <c r="B124" s="19" t="s">
        <v>173</v>
      </c>
      <c r="C124" s="18">
        <v>14</v>
      </c>
      <c r="D124" s="18" t="s">
        <v>103</v>
      </c>
      <c r="E124" s="15"/>
      <c r="F124" s="15">
        <f>C124*E124</f>
        <v>0</v>
      </c>
    </row>
    <row r="125" spans="1:13" ht="46.8" customHeight="1" x14ac:dyDescent="0.3">
      <c r="A125" s="77" t="s">
        <v>180</v>
      </c>
      <c r="B125" s="19" t="s">
        <v>404</v>
      </c>
      <c r="C125" s="18">
        <v>7</v>
      </c>
      <c r="D125" s="18" t="s">
        <v>103</v>
      </c>
      <c r="E125" s="15"/>
      <c r="F125" s="15">
        <f>C125*E125</f>
        <v>0</v>
      </c>
    </row>
    <row r="126" spans="1:13" ht="90" x14ac:dyDescent="0.3">
      <c r="A126" s="77" t="s">
        <v>250</v>
      </c>
      <c r="B126" s="25" t="s">
        <v>442</v>
      </c>
      <c r="C126" s="26">
        <v>1</v>
      </c>
      <c r="D126" s="26" t="s">
        <v>21</v>
      </c>
      <c r="E126" s="25"/>
      <c r="F126" s="15">
        <f t="shared" ref="F126:F127" si="6">C126*E126</f>
        <v>0</v>
      </c>
    </row>
    <row r="127" spans="1:13" ht="93.6" customHeight="1" x14ac:dyDescent="0.3">
      <c r="A127" s="77" t="s">
        <v>304</v>
      </c>
      <c r="B127" s="25" t="s">
        <v>406</v>
      </c>
      <c r="C127" s="26">
        <v>1</v>
      </c>
      <c r="D127" s="26" t="s">
        <v>85</v>
      </c>
      <c r="E127" s="25"/>
      <c r="F127" s="15">
        <f t="shared" si="6"/>
        <v>0</v>
      </c>
    </row>
    <row r="128" spans="1:13" ht="93.6" customHeight="1" x14ac:dyDescent="0.3">
      <c r="A128" s="77" t="s">
        <v>305</v>
      </c>
      <c r="B128" s="25" t="s">
        <v>405</v>
      </c>
      <c r="C128" s="26">
        <v>1</v>
      </c>
      <c r="D128" s="26" t="s">
        <v>85</v>
      </c>
      <c r="E128" s="25"/>
      <c r="F128" s="15">
        <f>C128*E128</f>
        <v>0</v>
      </c>
    </row>
    <row r="129" spans="1:13" s="98" customFormat="1" x14ac:dyDescent="0.3">
      <c r="A129" s="96"/>
      <c r="B129" s="29" t="s">
        <v>36</v>
      </c>
      <c r="C129" s="30"/>
      <c r="D129" s="30"/>
      <c r="E129" s="97"/>
      <c r="F129" s="99">
        <f>SUM(F121:F128)</f>
        <v>0</v>
      </c>
      <c r="G129" s="106"/>
      <c r="M129" s="107"/>
    </row>
    <row r="130" spans="1:13" x14ac:dyDescent="0.3">
      <c r="A130" s="78"/>
      <c r="B130" s="49" t="s">
        <v>10</v>
      </c>
      <c r="C130" s="50" t="s">
        <v>11</v>
      </c>
      <c r="D130" s="50" t="s">
        <v>12</v>
      </c>
      <c r="E130" s="11" t="s">
        <v>13</v>
      </c>
      <c r="F130" s="20" t="s">
        <v>37</v>
      </c>
    </row>
    <row r="131" spans="1:13" x14ac:dyDescent="0.3">
      <c r="A131" s="79" t="s">
        <v>174</v>
      </c>
      <c r="B131" s="133" t="s">
        <v>408</v>
      </c>
      <c r="C131" s="134"/>
      <c r="D131" s="134"/>
      <c r="E131" s="134"/>
      <c r="F131" s="135"/>
    </row>
    <row r="132" spans="1:13" ht="94.2" customHeight="1" x14ac:dyDescent="0.3">
      <c r="A132" s="17"/>
      <c r="B132" s="127" t="s">
        <v>443</v>
      </c>
      <c r="C132" s="128"/>
      <c r="D132" s="128"/>
      <c r="E132" s="129"/>
      <c r="F132" s="17"/>
    </row>
    <row r="133" spans="1:13" ht="167.4" customHeight="1" x14ac:dyDescent="0.3">
      <c r="A133" s="77" t="s">
        <v>254</v>
      </c>
      <c r="B133" s="19" t="s">
        <v>407</v>
      </c>
      <c r="C133" s="26">
        <v>1</v>
      </c>
      <c r="D133" s="26" t="s">
        <v>0</v>
      </c>
      <c r="E133" s="2"/>
      <c r="F133" s="15">
        <f>C133*E133</f>
        <v>0</v>
      </c>
    </row>
    <row r="134" spans="1:13" ht="46.8" customHeight="1" x14ac:dyDescent="0.3">
      <c r="A134" s="77" t="s">
        <v>255</v>
      </c>
      <c r="B134" s="19" t="s">
        <v>256</v>
      </c>
      <c r="C134" s="26">
        <v>1</v>
      </c>
      <c r="D134" s="26" t="s">
        <v>0</v>
      </c>
      <c r="E134" s="2"/>
      <c r="F134" s="15">
        <f>C134*E134</f>
        <v>0</v>
      </c>
    </row>
    <row r="135" spans="1:13" ht="46.8" customHeight="1" x14ac:dyDescent="0.3">
      <c r="A135" s="77" t="s">
        <v>141</v>
      </c>
      <c r="B135" s="19" t="s">
        <v>440</v>
      </c>
      <c r="C135" s="26">
        <v>1</v>
      </c>
      <c r="D135" s="26" t="s">
        <v>0</v>
      </c>
      <c r="E135" s="2"/>
      <c r="F135" s="15">
        <f>C135*E135</f>
        <v>0</v>
      </c>
    </row>
    <row r="136" spans="1:13" ht="211.2" customHeight="1" x14ac:dyDescent="0.3">
      <c r="A136" s="77" t="s">
        <v>184</v>
      </c>
      <c r="B136" s="25" t="s">
        <v>441</v>
      </c>
      <c r="C136" s="26">
        <v>1</v>
      </c>
      <c r="D136" s="26" t="s">
        <v>0</v>
      </c>
      <c r="E136" s="25"/>
      <c r="F136" s="15">
        <f t="shared" ref="F136:F138" si="7">C136*E136</f>
        <v>0</v>
      </c>
      <c r="J136" s="114"/>
    </row>
    <row r="137" spans="1:13" ht="47.4" customHeight="1" x14ac:dyDescent="0.3">
      <c r="A137" s="77" t="s">
        <v>185</v>
      </c>
      <c r="B137" s="25" t="s">
        <v>188</v>
      </c>
      <c r="C137" s="26">
        <v>133</v>
      </c>
      <c r="D137" s="26" t="s">
        <v>39</v>
      </c>
      <c r="E137" s="25"/>
      <c r="F137" s="15">
        <f t="shared" si="7"/>
        <v>0</v>
      </c>
    </row>
    <row r="138" spans="1:13" ht="50.4" customHeight="1" x14ac:dyDescent="0.3">
      <c r="A138" s="77" t="s">
        <v>439</v>
      </c>
      <c r="B138" s="25" t="s">
        <v>218</v>
      </c>
      <c r="C138" s="26">
        <v>44</v>
      </c>
      <c r="D138" s="26" t="s">
        <v>39</v>
      </c>
      <c r="E138" s="25"/>
      <c r="F138" s="15">
        <f t="shared" si="7"/>
        <v>0</v>
      </c>
      <c r="G138" s="113"/>
    </row>
    <row r="139" spans="1:13" s="98" customFormat="1" x14ac:dyDescent="0.3">
      <c r="A139" s="96"/>
      <c r="B139" s="29" t="s">
        <v>36</v>
      </c>
      <c r="C139" s="30"/>
      <c r="D139" s="30"/>
      <c r="E139" s="97"/>
      <c r="F139" s="99">
        <f>SUM(F133:F138)</f>
        <v>0</v>
      </c>
      <c r="G139" s="106"/>
      <c r="M139" s="107"/>
    </row>
    <row r="140" spans="1:13" x14ac:dyDescent="0.3">
      <c r="A140" s="78"/>
      <c r="B140" s="49" t="s">
        <v>10</v>
      </c>
      <c r="C140" s="50" t="s">
        <v>11</v>
      </c>
      <c r="D140" s="50" t="s">
        <v>12</v>
      </c>
      <c r="E140" s="11" t="s">
        <v>13</v>
      </c>
      <c r="F140" s="20" t="s">
        <v>37</v>
      </c>
    </row>
    <row r="141" spans="1:13" x14ac:dyDescent="0.3">
      <c r="A141" s="79" t="s">
        <v>136</v>
      </c>
      <c r="B141" s="133" t="s">
        <v>169</v>
      </c>
      <c r="C141" s="134"/>
      <c r="D141" s="134"/>
      <c r="E141" s="134"/>
      <c r="F141" s="135"/>
    </row>
    <row r="142" spans="1:13" ht="60.6" customHeight="1" x14ac:dyDescent="0.3">
      <c r="A142" s="77" t="s">
        <v>176</v>
      </c>
      <c r="B142" s="19" t="s">
        <v>258</v>
      </c>
      <c r="C142" s="26">
        <v>31</v>
      </c>
      <c r="D142" s="26" t="s">
        <v>103</v>
      </c>
      <c r="E142" s="2"/>
      <c r="F142" s="15">
        <f>C142*E142</f>
        <v>0</v>
      </c>
    </row>
    <row r="143" spans="1:13" ht="121.2" customHeight="1" x14ac:dyDescent="0.3">
      <c r="A143" s="77" t="s">
        <v>177</v>
      </c>
      <c r="B143" s="19" t="s">
        <v>257</v>
      </c>
      <c r="C143" s="26">
        <v>99</v>
      </c>
      <c r="D143" s="26" t="s">
        <v>39</v>
      </c>
      <c r="E143" s="2"/>
      <c r="F143" s="15">
        <f>C143*E143</f>
        <v>0</v>
      </c>
    </row>
    <row r="144" spans="1:13" ht="122.4" customHeight="1" x14ac:dyDescent="0.3">
      <c r="A144" s="77" t="s">
        <v>219</v>
      </c>
      <c r="B144" s="19" t="s">
        <v>220</v>
      </c>
      <c r="C144" s="26">
        <v>19</v>
      </c>
      <c r="D144" s="26" t="s">
        <v>39</v>
      </c>
      <c r="E144" s="2"/>
      <c r="F144" s="15">
        <f>C144*E144</f>
        <v>0</v>
      </c>
    </row>
    <row r="145" spans="1:13" s="98" customFormat="1" x14ac:dyDescent="0.3">
      <c r="A145" s="96"/>
      <c r="B145" s="29" t="s">
        <v>36</v>
      </c>
      <c r="C145" s="30"/>
      <c r="D145" s="30"/>
      <c r="E145" s="97"/>
      <c r="F145" s="99">
        <f>SUM(F142:F144)</f>
        <v>0</v>
      </c>
      <c r="G145" s="106"/>
      <c r="M145" s="107"/>
    </row>
    <row r="146" spans="1:13" x14ac:dyDescent="0.3">
      <c r="A146" s="78"/>
      <c r="B146" s="49" t="s">
        <v>10</v>
      </c>
      <c r="C146" s="50" t="s">
        <v>11</v>
      </c>
      <c r="D146" s="50" t="s">
        <v>12</v>
      </c>
      <c r="E146" s="11" t="s">
        <v>13</v>
      </c>
      <c r="F146" s="20" t="s">
        <v>37</v>
      </c>
    </row>
    <row r="147" spans="1:13" x14ac:dyDescent="0.3">
      <c r="A147" s="79" t="s">
        <v>137</v>
      </c>
      <c r="B147" s="133" t="s">
        <v>122</v>
      </c>
      <c r="C147" s="134"/>
      <c r="D147" s="134"/>
      <c r="E147" s="134"/>
      <c r="F147" s="135"/>
    </row>
    <row r="148" spans="1:13" ht="96.6" customHeight="1" x14ac:dyDescent="0.3">
      <c r="A148" s="82" t="s">
        <v>145</v>
      </c>
      <c r="B148" s="23" t="s">
        <v>259</v>
      </c>
      <c r="C148" s="18">
        <v>1</v>
      </c>
      <c r="D148" s="18" t="s">
        <v>0</v>
      </c>
      <c r="E148" s="22"/>
      <c r="F148" s="15">
        <f t="shared" ref="F148:F154" si="8">C148*E148</f>
        <v>0</v>
      </c>
    </row>
    <row r="149" spans="1:13" ht="108" customHeight="1" x14ac:dyDescent="0.3">
      <c r="A149" s="82" t="s">
        <v>146</v>
      </c>
      <c r="B149" s="23" t="s">
        <v>261</v>
      </c>
      <c r="C149" s="18">
        <v>1</v>
      </c>
      <c r="D149" s="18" t="s">
        <v>0</v>
      </c>
      <c r="E149" s="22"/>
      <c r="F149" s="15">
        <f t="shared" si="8"/>
        <v>0</v>
      </c>
    </row>
    <row r="150" spans="1:13" ht="45" x14ac:dyDescent="0.3">
      <c r="A150" s="77" t="s">
        <v>147</v>
      </c>
      <c r="B150" s="23" t="s">
        <v>414</v>
      </c>
      <c r="C150" s="18">
        <v>30</v>
      </c>
      <c r="D150" s="18" t="s">
        <v>103</v>
      </c>
      <c r="E150" s="21"/>
      <c r="F150" s="15">
        <f t="shared" si="8"/>
        <v>0</v>
      </c>
    </row>
    <row r="151" spans="1:13" ht="30" x14ac:dyDescent="0.3">
      <c r="A151" s="77" t="s">
        <v>148</v>
      </c>
      <c r="B151" s="23" t="s">
        <v>262</v>
      </c>
      <c r="C151" s="18">
        <v>13</v>
      </c>
      <c r="D151" s="18" t="s">
        <v>103</v>
      </c>
      <c r="E151" s="21"/>
      <c r="F151" s="15">
        <f t="shared" si="8"/>
        <v>0</v>
      </c>
    </row>
    <row r="152" spans="1:13" ht="75.599999999999994" customHeight="1" x14ac:dyDescent="0.3">
      <c r="A152" s="82" t="s">
        <v>472</v>
      </c>
      <c r="B152" s="23" t="s">
        <v>451</v>
      </c>
      <c r="C152" s="18">
        <v>1</v>
      </c>
      <c r="D152" s="18" t="s">
        <v>0</v>
      </c>
      <c r="E152" s="21"/>
      <c r="F152" s="15">
        <f t="shared" si="8"/>
        <v>0</v>
      </c>
    </row>
    <row r="153" spans="1:13" ht="81" customHeight="1" x14ac:dyDescent="0.3">
      <c r="A153" s="82" t="s">
        <v>178</v>
      </c>
      <c r="B153" s="87" t="s">
        <v>415</v>
      </c>
      <c r="C153" s="18">
        <v>64</v>
      </c>
      <c r="D153" s="88" t="s">
        <v>39</v>
      </c>
      <c r="E153" s="21"/>
      <c r="F153" s="15">
        <f t="shared" si="8"/>
        <v>0</v>
      </c>
    </row>
    <row r="154" spans="1:13" ht="63" customHeight="1" x14ac:dyDescent="0.3">
      <c r="A154" s="77" t="s">
        <v>179</v>
      </c>
      <c r="B154" s="25" t="s">
        <v>416</v>
      </c>
      <c r="C154" s="26">
        <v>2</v>
      </c>
      <c r="D154" s="88" t="s">
        <v>21</v>
      </c>
      <c r="E154" s="25"/>
      <c r="F154" s="15">
        <f t="shared" si="8"/>
        <v>0</v>
      </c>
    </row>
    <row r="155" spans="1:13" s="98" customFormat="1" x14ac:dyDescent="0.3">
      <c r="A155" s="96"/>
      <c r="B155" s="29" t="s">
        <v>36</v>
      </c>
      <c r="C155" s="30"/>
      <c r="D155" s="30"/>
      <c r="E155" s="97"/>
      <c r="F155" s="99">
        <f>SUM(F148:F154)</f>
        <v>0</v>
      </c>
      <c r="G155" s="106"/>
      <c r="M155" s="107"/>
    </row>
    <row r="156" spans="1:13" x14ac:dyDescent="0.3">
      <c r="A156" s="78"/>
      <c r="B156" s="49" t="s">
        <v>10</v>
      </c>
      <c r="C156" s="50" t="s">
        <v>11</v>
      </c>
      <c r="D156" s="50" t="s">
        <v>12</v>
      </c>
      <c r="E156" s="11" t="s">
        <v>13</v>
      </c>
      <c r="F156" s="20" t="s">
        <v>37</v>
      </c>
    </row>
    <row r="157" spans="1:13" x14ac:dyDescent="0.3">
      <c r="A157" s="79" t="s">
        <v>138</v>
      </c>
      <c r="B157" s="133" t="s">
        <v>127</v>
      </c>
      <c r="C157" s="134"/>
      <c r="D157" s="134"/>
      <c r="E157" s="134"/>
      <c r="F157" s="135"/>
    </row>
    <row r="158" spans="1:13" ht="63.6" customHeight="1" x14ac:dyDescent="0.3">
      <c r="A158" s="77" t="s">
        <v>149</v>
      </c>
      <c r="B158" s="5" t="s">
        <v>458</v>
      </c>
      <c r="C158" s="18">
        <v>1</v>
      </c>
      <c r="D158" s="88" t="s">
        <v>0</v>
      </c>
      <c r="E158" s="21"/>
      <c r="F158" s="15">
        <f>C158*E158</f>
        <v>0</v>
      </c>
    </row>
    <row r="159" spans="1:13" ht="45.6" customHeight="1" x14ac:dyDescent="0.3">
      <c r="A159" s="77" t="s">
        <v>150</v>
      </c>
      <c r="B159" s="5" t="s">
        <v>418</v>
      </c>
      <c r="C159" s="18">
        <v>1</v>
      </c>
      <c r="D159" s="88" t="s">
        <v>0</v>
      </c>
      <c r="E159" s="21"/>
      <c r="F159" s="15">
        <f t="shared" ref="F159:F168" si="9">C159*E159</f>
        <v>0</v>
      </c>
    </row>
    <row r="160" spans="1:13" ht="61.2" customHeight="1" x14ac:dyDescent="0.3">
      <c r="A160" s="77" t="s">
        <v>151</v>
      </c>
      <c r="B160" s="25" t="s">
        <v>263</v>
      </c>
      <c r="C160" s="18">
        <v>1</v>
      </c>
      <c r="D160" s="88" t="s">
        <v>0</v>
      </c>
      <c r="E160" s="21"/>
      <c r="F160" s="15">
        <f>C160*E160</f>
        <v>0</v>
      </c>
    </row>
    <row r="161" spans="1:13" ht="30" x14ac:dyDescent="0.3">
      <c r="A161" s="77" t="s">
        <v>152</v>
      </c>
      <c r="B161" s="25" t="s">
        <v>225</v>
      </c>
      <c r="C161" s="18">
        <v>1</v>
      </c>
      <c r="D161" s="88" t="s">
        <v>0</v>
      </c>
      <c r="E161" s="21"/>
      <c r="F161" s="15">
        <f>C161*E161</f>
        <v>0</v>
      </c>
    </row>
    <row r="162" spans="1:13" ht="79.2" customHeight="1" x14ac:dyDescent="0.3">
      <c r="A162" s="77" t="s">
        <v>153</v>
      </c>
      <c r="B162" s="25" t="s">
        <v>465</v>
      </c>
      <c r="C162" s="18">
        <v>1</v>
      </c>
      <c r="D162" s="88" t="s">
        <v>0</v>
      </c>
      <c r="E162" s="21"/>
      <c r="F162" s="15">
        <f t="shared" si="9"/>
        <v>0</v>
      </c>
    </row>
    <row r="163" spans="1:13" ht="75.599999999999994" customHeight="1" x14ac:dyDescent="0.3">
      <c r="A163" s="77" t="s">
        <v>154</v>
      </c>
      <c r="B163" s="25" t="s">
        <v>456</v>
      </c>
      <c r="C163" s="18">
        <v>1</v>
      </c>
      <c r="D163" s="88" t="s">
        <v>0</v>
      </c>
      <c r="E163" s="21"/>
      <c r="F163" s="15">
        <f t="shared" si="9"/>
        <v>0</v>
      </c>
    </row>
    <row r="164" spans="1:13" ht="78.599999999999994" customHeight="1" x14ac:dyDescent="0.3">
      <c r="A164" s="77" t="s">
        <v>155</v>
      </c>
      <c r="B164" s="25" t="s">
        <v>468</v>
      </c>
      <c r="C164" s="18">
        <v>1</v>
      </c>
      <c r="D164" s="88" t="s">
        <v>0</v>
      </c>
      <c r="E164" s="21"/>
      <c r="F164" s="15">
        <f>C164*E164</f>
        <v>0</v>
      </c>
    </row>
    <row r="165" spans="1:13" ht="122.4" customHeight="1" x14ac:dyDescent="0.3">
      <c r="A165" s="77" t="s">
        <v>156</v>
      </c>
      <c r="B165" s="25" t="s">
        <v>467</v>
      </c>
      <c r="C165" s="18">
        <v>1</v>
      </c>
      <c r="D165" s="88" t="s">
        <v>0</v>
      </c>
      <c r="E165" s="21"/>
      <c r="F165" s="15">
        <f>C165*E165</f>
        <v>0</v>
      </c>
    </row>
    <row r="166" spans="1:13" ht="75.599999999999994" customHeight="1" x14ac:dyDescent="0.3">
      <c r="A166" s="77" t="s">
        <v>157</v>
      </c>
      <c r="B166" s="25" t="s">
        <v>457</v>
      </c>
      <c r="C166" s="18">
        <v>1</v>
      </c>
      <c r="D166" s="88" t="s">
        <v>0</v>
      </c>
      <c r="E166" s="21"/>
      <c r="F166" s="15">
        <f t="shared" ref="F166" si="10">C166*E166</f>
        <v>0</v>
      </c>
    </row>
    <row r="167" spans="1:13" ht="46.8" customHeight="1" x14ac:dyDescent="0.3">
      <c r="A167" s="77" t="s">
        <v>158</v>
      </c>
      <c r="B167" s="25" t="s">
        <v>264</v>
      </c>
      <c r="C167" s="18">
        <v>1</v>
      </c>
      <c r="D167" s="88" t="s">
        <v>0</v>
      </c>
      <c r="E167" s="21"/>
      <c r="F167" s="15">
        <f>C167*E167</f>
        <v>0</v>
      </c>
    </row>
    <row r="168" spans="1:13" ht="46.2" customHeight="1" x14ac:dyDescent="0.3">
      <c r="A168" s="77" t="s">
        <v>224</v>
      </c>
      <c r="B168" s="25" t="s">
        <v>417</v>
      </c>
      <c r="C168" s="18">
        <v>1</v>
      </c>
      <c r="D168" s="88" t="s">
        <v>0</v>
      </c>
      <c r="E168" s="21"/>
      <c r="F168" s="15">
        <f t="shared" si="9"/>
        <v>0</v>
      </c>
    </row>
    <row r="169" spans="1:13" s="98" customFormat="1" x14ac:dyDescent="0.3">
      <c r="A169" s="96"/>
      <c r="B169" s="29" t="s">
        <v>36</v>
      </c>
      <c r="C169" s="30"/>
      <c r="D169" s="30"/>
      <c r="E169" s="97"/>
      <c r="F169" s="99">
        <f>SUM(F158:F168)</f>
        <v>0</v>
      </c>
      <c r="G169" s="106"/>
      <c r="M169" s="107"/>
    </row>
    <row r="170" spans="1:13" x14ac:dyDescent="0.3">
      <c r="A170" s="78"/>
      <c r="B170" s="49" t="s">
        <v>10</v>
      </c>
      <c r="C170" s="50" t="s">
        <v>11</v>
      </c>
      <c r="D170" s="50" t="s">
        <v>12</v>
      </c>
      <c r="E170" s="11" t="s">
        <v>13</v>
      </c>
      <c r="F170" s="20" t="s">
        <v>37</v>
      </c>
    </row>
    <row r="171" spans="1:13" x14ac:dyDescent="0.3">
      <c r="A171" s="79" t="s">
        <v>139</v>
      </c>
      <c r="B171" s="133" t="s">
        <v>144</v>
      </c>
      <c r="C171" s="134"/>
      <c r="D171" s="134"/>
      <c r="E171" s="134"/>
      <c r="F171" s="135"/>
    </row>
    <row r="172" spans="1:13" ht="63.6" customHeight="1" x14ac:dyDescent="0.3">
      <c r="A172" s="17"/>
      <c r="B172" s="127" t="s">
        <v>288</v>
      </c>
      <c r="C172" s="128"/>
      <c r="D172" s="128"/>
      <c r="E172" s="129"/>
      <c r="F172" s="17"/>
      <c r="J172" s="114"/>
    </row>
    <row r="173" spans="1:13" ht="15" x14ac:dyDescent="0.3">
      <c r="A173" s="77" t="s">
        <v>190</v>
      </c>
      <c r="B173" s="25" t="s">
        <v>279</v>
      </c>
      <c r="C173" s="18">
        <v>1</v>
      </c>
      <c r="D173" s="88" t="s">
        <v>21</v>
      </c>
      <c r="E173" s="21"/>
      <c r="F173" s="15">
        <f t="shared" ref="F173:F186" si="11">C173*E173</f>
        <v>0</v>
      </c>
    </row>
    <row r="174" spans="1:13" ht="15" x14ac:dyDescent="0.3">
      <c r="A174" s="77" t="s">
        <v>195</v>
      </c>
      <c r="B174" s="25" t="s">
        <v>280</v>
      </c>
      <c r="C174" s="18">
        <v>1</v>
      </c>
      <c r="D174" s="88" t="s">
        <v>21</v>
      </c>
      <c r="E174" s="21"/>
      <c r="F174" s="15">
        <f t="shared" si="11"/>
        <v>0</v>
      </c>
    </row>
    <row r="175" spans="1:13" ht="15" x14ac:dyDescent="0.3">
      <c r="A175" s="77" t="s">
        <v>196</v>
      </c>
      <c r="B175" s="25" t="s">
        <v>269</v>
      </c>
      <c r="C175" s="18">
        <v>2</v>
      </c>
      <c r="D175" s="88" t="s">
        <v>21</v>
      </c>
      <c r="E175" s="21"/>
      <c r="F175" s="15">
        <f t="shared" si="11"/>
        <v>0</v>
      </c>
    </row>
    <row r="176" spans="1:13" ht="15" x14ac:dyDescent="0.3">
      <c r="A176" s="81"/>
      <c r="B176" s="92"/>
      <c r="C176" s="30"/>
      <c r="D176" s="93"/>
      <c r="E176" s="94"/>
      <c r="F176" s="17"/>
    </row>
    <row r="177" spans="1:13" ht="15" x14ac:dyDescent="0.3">
      <c r="A177" s="77" t="s">
        <v>197</v>
      </c>
      <c r="B177" s="25" t="s">
        <v>281</v>
      </c>
      <c r="C177" s="18">
        <v>1</v>
      </c>
      <c r="D177" s="88" t="s">
        <v>21</v>
      </c>
      <c r="E177" s="21"/>
      <c r="F177" s="15">
        <f t="shared" si="11"/>
        <v>0</v>
      </c>
    </row>
    <row r="178" spans="1:13" ht="15" x14ac:dyDescent="0.3">
      <c r="A178" s="77" t="s">
        <v>198</v>
      </c>
      <c r="B178" s="25" t="s">
        <v>270</v>
      </c>
      <c r="C178" s="18">
        <v>1</v>
      </c>
      <c r="D178" s="88" t="s">
        <v>21</v>
      </c>
      <c r="E178" s="21"/>
      <c r="F178" s="15">
        <f t="shared" si="11"/>
        <v>0</v>
      </c>
    </row>
    <row r="179" spans="1:13" ht="19.2" customHeight="1" x14ac:dyDescent="0.3">
      <c r="A179" s="77" t="s">
        <v>199</v>
      </c>
      <c r="B179" s="25" t="s">
        <v>271</v>
      </c>
      <c r="C179" s="18">
        <v>3</v>
      </c>
      <c r="D179" s="88" t="s">
        <v>21</v>
      </c>
      <c r="E179" s="21"/>
      <c r="F179" s="15">
        <f t="shared" si="11"/>
        <v>0</v>
      </c>
    </row>
    <row r="180" spans="1:13" ht="15" x14ac:dyDescent="0.3">
      <c r="A180" s="81"/>
      <c r="B180" s="92"/>
      <c r="C180" s="30"/>
      <c r="D180" s="93"/>
      <c r="E180" s="94"/>
      <c r="F180" s="17"/>
    </row>
    <row r="181" spans="1:13" ht="15" x14ac:dyDescent="0.3">
      <c r="A181" s="77" t="s">
        <v>203</v>
      </c>
      <c r="B181" s="25" t="s">
        <v>277</v>
      </c>
      <c r="C181" s="18">
        <v>1</v>
      </c>
      <c r="D181" s="88" t="s">
        <v>21</v>
      </c>
      <c r="E181" s="21"/>
      <c r="F181" s="15">
        <f t="shared" si="11"/>
        <v>0</v>
      </c>
    </row>
    <row r="182" spans="1:13" ht="15" x14ac:dyDescent="0.3">
      <c r="A182" s="77" t="s">
        <v>206</v>
      </c>
      <c r="B182" s="25" t="s">
        <v>284</v>
      </c>
      <c r="C182" s="18">
        <v>12.5</v>
      </c>
      <c r="D182" s="88" t="s">
        <v>103</v>
      </c>
      <c r="E182" s="21"/>
      <c r="F182" s="15">
        <f t="shared" si="11"/>
        <v>0</v>
      </c>
    </row>
    <row r="183" spans="1:13" ht="15" x14ac:dyDescent="0.3">
      <c r="A183" s="81"/>
      <c r="B183" s="92"/>
      <c r="C183" s="30"/>
      <c r="D183" s="93"/>
      <c r="E183" s="94"/>
      <c r="F183" s="17"/>
    </row>
    <row r="184" spans="1:13" ht="46.2" customHeight="1" x14ac:dyDescent="0.3">
      <c r="A184" s="81"/>
      <c r="B184" s="127" t="s">
        <v>289</v>
      </c>
      <c r="C184" s="128"/>
      <c r="D184" s="128"/>
      <c r="E184" s="129"/>
      <c r="F184" s="81"/>
    </row>
    <row r="185" spans="1:13" ht="30" x14ac:dyDescent="0.3">
      <c r="A185" s="77" t="s">
        <v>207</v>
      </c>
      <c r="B185" s="25" t="s">
        <v>283</v>
      </c>
      <c r="C185" s="18">
        <v>1</v>
      </c>
      <c r="D185" s="88" t="s">
        <v>21</v>
      </c>
      <c r="E185" s="21"/>
      <c r="F185" s="15">
        <f t="shared" si="11"/>
        <v>0</v>
      </c>
    </row>
    <row r="186" spans="1:13" ht="30" x14ac:dyDescent="0.3">
      <c r="A186" s="77" t="s">
        <v>209</v>
      </c>
      <c r="B186" s="25" t="s">
        <v>287</v>
      </c>
      <c r="C186" s="18">
        <v>1</v>
      </c>
      <c r="D186" s="88" t="s">
        <v>21</v>
      </c>
      <c r="E186" s="21"/>
      <c r="F186" s="15">
        <f t="shared" si="11"/>
        <v>0</v>
      </c>
    </row>
    <row r="187" spans="1:13" s="98" customFormat="1" x14ac:dyDescent="0.3">
      <c r="A187" s="96"/>
      <c r="B187" s="29" t="s">
        <v>36</v>
      </c>
      <c r="C187" s="30"/>
      <c r="D187" s="30"/>
      <c r="E187" s="97"/>
      <c r="F187" s="99">
        <f>SUM(F173:F186)</f>
        <v>0</v>
      </c>
      <c r="G187" s="106"/>
      <c r="M187" s="107"/>
    </row>
    <row r="188" spans="1:13" x14ac:dyDescent="0.3">
      <c r="A188" s="78"/>
      <c r="B188" s="49" t="s">
        <v>10</v>
      </c>
      <c r="C188" s="50" t="s">
        <v>11</v>
      </c>
      <c r="D188" s="50" t="s">
        <v>12</v>
      </c>
      <c r="E188" s="11" t="s">
        <v>13</v>
      </c>
      <c r="F188" s="20" t="s">
        <v>37</v>
      </c>
    </row>
    <row r="189" spans="1:13" x14ac:dyDescent="0.3">
      <c r="A189" s="79" t="s">
        <v>140</v>
      </c>
      <c r="B189" s="133" t="s">
        <v>40</v>
      </c>
      <c r="C189" s="134"/>
      <c r="D189" s="134"/>
      <c r="E189" s="134"/>
      <c r="F189" s="135"/>
    </row>
    <row r="190" spans="1:13" ht="31.2" x14ac:dyDescent="0.3">
      <c r="A190" s="17"/>
      <c r="B190" s="80" t="s">
        <v>186</v>
      </c>
      <c r="C190" s="17"/>
      <c r="D190" s="17"/>
      <c r="E190" s="17"/>
      <c r="F190" s="17"/>
    </row>
    <row r="191" spans="1:13" ht="34.799999999999997" customHeight="1" x14ac:dyDescent="0.3">
      <c r="A191" s="17"/>
      <c r="B191" s="127" t="s">
        <v>193</v>
      </c>
      <c r="C191" s="128"/>
      <c r="D191" s="128"/>
      <c r="E191" s="129"/>
      <c r="F191" s="17"/>
    </row>
    <row r="192" spans="1:13" ht="33.6" customHeight="1" x14ac:dyDescent="0.3">
      <c r="A192" s="77" t="s">
        <v>268</v>
      </c>
      <c r="B192" s="19" t="s">
        <v>189</v>
      </c>
      <c r="C192" s="18">
        <v>42</v>
      </c>
      <c r="D192" s="88" t="s">
        <v>39</v>
      </c>
      <c r="E192" s="21"/>
      <c r="F192" s="15">
        <f t="shared" ref="F192:F209" si="12">C192*E192</f>
        <v>0</v>
      </c>
    </row>
    <row r="193" spans="1:13" ht="30" x14ac:dyDescent="0.3">
      <c r="A193" s="77" t="s">
        <v>272</v>
      </c>
      <c r="B193" s="19" t="s">
        <v>194</v>
      </c>
      <c r="C193" s="18">
        <v>42</v>
      </c>
      <c r="D193" s="88" t="s">
        <v>39</v>
      </c>
      <c r="E193" s="21"/>
      <c r="F193" s="15">
        <f t="shared" si="12"/>
        <v>0</v>
      </c>
    </row>
    <row r="194" spans="1:13" ht="36" customHeight="1" x14ac:dyDescent="0.3">
      <c r="A194" s="77" t="s">
        <v>273</v>
      </c>
      <c r="B194" s="19" t="s">
        <v>201</v>
      </c>
      <c r="C194" s="18">
        <v>104</v>
      </c>
      <c r="D194" s="88" t="s">
        <v>39</v>
      </c>
      <c r="E194" s="21"/>
      <c r="F194" s="15">
        <f t="shared" si="12"/>
        <v>0</v>
      </c>
    </row>
    <row r="195" spans="1:13" ht="30" x14ac:dyDescent="0.3">
      <c r="A195" s="77" t="s">
        <v>274</v>
      </c>
      <c r="B195" s="19" t="s">
        <v>191</v>
      </c>
      <c r="C195" s="18">
        <v>104</v>
      </c>
      <c r="D195" s="88" t="s">
        <v>39</v>
      </c>
      <c r="E195" s="21"/>
      <c r="F195" s="15">
        <f t="shared" ref="F195" si="13">C195*E195</f>
        <v>0</v>
      </c>
    </row>
    <row r="196" spans="1:13" ht="30" x14ac:dyDescent="0.3">
      <c r="A196" s="77" t="s">
        <v>275</v>
      </c>
      <c r="B196" s="19" t="s">
        <v>202</v>
      </c>
      <c r="C196" s="18">
        <v>324</v>
      </c>
      <c r="D196" s="88" t="s">
        <v>39</v>
      </c>
      <c r="E196" s="21"/>
      <c r="F196" s="15">
        <f t="shared" si="12"/>
        <v>0</v>
      </c>
    </row>
    <row r="197" spans="1:13" ht="31.2" customHeight="1" x14ac:dyDescent="0.3">
      <c r="A197" s="77" t="s">
        <v>276</v>
      </c>
      <c r="B197" s="19" t="s">
        <v>192</v>
      </c>
      <c r="C197" s="18">
        <v>324</v>
      </c>
      <c r="D197" s="88" t="s">
        <v>39</v>
      </c>
      <c r="E197" s="21"/>
      <c r="F197" s="15">
        <f t="shared" si="12"/>
        <v>0</v>
      </c>
    </row>
    <row r="198" spans="1:13" s="98" customFormat="1" x14ac:dyDescent="0.3">
      <c r="A198" s="96"/>
      <c r="B198" s="29" t="s">
        <v>36</v>
      </c>
      <c r="C198" s="30"/>
      <c r="D198" s="30"/>
      <c r="E198" s="97"/>
      <c r="F198" s="99">
        <f>SUM(F192:F197)</f>
        <v>0</v>
      </c>
      <c r="G198" s="106"/>
      <c r="M198" s="107"/>
    </row>
    <row r="199" spans="1:13" x14ac:dyDescent="0.3">
      <c r="A199" s="17"/>
      <c r="B199" s="49" t="s">
        <v>164</v>
      </c>
      <c r="C199" s="17"/>
      <c r="D199" s="17"/>
      <c r="E199" s="17"/>
      <c r="F199" s="17"/>
    </row>
    <row r="200" spans="1:13" ht="33" customHeight="1" x14ac:dyDescent="0.3">
      <c r="A200" s="17"/>
      <c r="B200" s="143" t="s">
        <v>455</v>
      </c>
      <c r="C200" s="144"/>
      <c r="D200" s="144"/>
      <c r="E200" s="145"/>
      <c r="F200" s="17"/>
    </row>
    <row r="201" spans="1:13" ht="45.6" customHeight="1" x14ac:dyDescent="0.3">
      <c r="A201" s="77" t="s">
        <v>278</v>
      </c>
      <c r="B201" s="25" t="s">
        <v>208</v>
      </c>
      <c r="C201" s="18">
        <v>9</v>
      </c>
      <c r="D201" s="88" t="s">
        <v>21</v>
      </c>
      <c r="E201" s="21"/>
      <c r="F201" s="15">
        <f t="shared" si="12"/>
        <v>0</v>
      </c>
    </row>
    <row r="202" spans="1:13" ht="200.4" customHeight="1" x14ac:dyDescent="0.3">
      <c r="A202" s="77" t="s">
        <v>282</v>
      </c>
      <c r="B202" s="27" t="s">
        <v>227</v>
      </c>
      <c r="C202" s="18">
        <v>9</v>
      </c>
      <c r="D202" s="88" t="s">
        <v>21</v>
      </c>
      <c r="E202" s="21"/>
      <c r="F202" s="15">
        <f t="shared" si="12"/>
        <v>0</v>
      </c>
    </row>
    <row r="203" spans="1:13" ht="30.6" x14ac:dyDescent="0.3">
      <c r="A203" s="77" t="s">
        <v>285</v>
      </c>
      <c r="B203" s="27" t="s">
        <v>204</v>
      </c>
      <c r="C203" s="18">
        <v>2</v>
      </c>
      <c r="D203" s="88" t="s">
        <v>21</v>
      </c>
      <c r="E203" s="21"/>
      <c r="F203" s="15">
        <f t="shared" si="12"/>
        <v>0</v>
      </c>
    </row>
    <row r="204" spans="1:13" ht="30.6" x14ac:dyDescent="0.3">
      <c r="A204" s="77" t="s">
        <v>286</v>
      </c>
      <c r="B204" s="27" t="s">
        <v>205</v>
      </c>
      <c r="C204" s="18">
        <v>1</v>
      </c>
      <c r="D204" s="88" t="s">
        <v>21</v>
      </c>
      <c r="E204" s="21"/>
      <c r="F204" s="15">
        <f t="shared" si="12"/>
        <v>0</v>
      </c>
    </row>
    <row r="205" spans="1:13" ht="30.6" x14ac:dyDescent="0.3">
      <c r="A205" s="77" t="s">
        <v>290</v>
      </c>
      <c r="B205" s="27" t="s">
        <v>419</v>
      </c>
      <c r="C205" s="18">
        <v>132</v>
      </c>
      <c r="D205" s="88" t="s">
        <v>84</v>
      </c>
      <c r="E205" s="21"/>
      <c r="F205" s="15">
        <f t="shared" si="12"/>
        <v>0</v>
      </c>
    </row>
    <row r="206" spans="1:13" ht="108.6" customHeight="1" x14ac:dyDescent="0.3">
      <c r="A206" s="77" t="s">
        <v>307</v>
      </c>
      <c r="B206" s="23" t="s">
        <v>210</v>
      </c>
      <c r="C206" s="18">
        <v>14</v>
      </c>
      <c r="D206" s="88" t="s">
        <v>84</v>
      </c>
      <c r="E206" s="21"/>
      <c r="F206" s="15">
        <f t="shared" si="12"/>
        <v>0</v>
      </c>
      <c r="H206" s="114"/>
      <c r="J206" s="90"/>
    </row>
    <row r="207" spans="1:13" ht="36" customHeight="1" x14ac:dyDescent="0.3">
      <c r="A207" s="77" t="s">
        <v>308</v>
      </c>
      <c r="B207" s="23" t="s">
        <v>237</v>
      </c>
      <c r="C207" s="18">
        <v>1</v>
      </c>
      <c r="D207" s="88" t="s">
        <v>21</v>
      </c>
      <c r="E207" s="21"/>
      <c r="F207" s="15">
        <f t="shared" si="12"/>
        <v>0</v>
      </c>
      <c r="H207" s="114"/>
    </row>
    <row r="208" spans="1:13" ht="108" customHeight="1" x14ac:dyDescent="0.3">
      <c r="A208" s="77" t="s">
        <v>309</v>
      </c>
      <c r="B208" s="19" t="s">
        <v>211</v>
      </c>
      <c r="C208" s="18">
        <v>7</v>
      </c>
      <c r="D208" s="88" t="s">
        <v>21</v>
      </c>
      <c r="E208" s="21"/>
      <c r="F208" s="15">
        <f t="shared" si="12"/>
        <v>0</v>
      </c>
      <c r="H208" s="114"/>
    </row>
    <row r="209" spans="1:13" ht="64.8" customHeight="1" x14ac:dyDescent="0.3">
      <c r="A209" s="77" t="s">
        <v>310</v>
      </c>
      <c r="B209" s="5" t="s">
        <v>380</v>
      </c>
      <c r="C209" s="18">
        <v>1</v>
      </c>
      <c r="D209" s="88" t="s">
        <v>21</v>
      </c>
      <c r="E209" s="21"/>
      <c r="F209" s="15">
        <f t="shared" si="12"/>
        <v>0</v>
      </c>
      <c r="H209" s="114"/>
    </row>
    <row r="210" spans="1:13" s="98" customFormat="1" x14ac:dyDescent="0.3">
      <c r="A210" s="96"/>
      <c r="B210" s="29" t="s">
        <v>36</v>
      </c>
      <c r="C210" s="30"/>
      <c r="D210" s="30"/>
      <c r="E210" s="97"/>
      <c r="F210" s="99">
        <f>SUM(F201:F209)</f>
        <v>0</v>
      </c>
      <c r="G210" s="106"/>
      <c r="M210" s="107"/>
    </row>
    <row r="211" spans="1:13" x14ac:dyDescent="0.3">
      <c r="A211" s="17"/>
      <c r="B211" s="80" t="s">
        <v>159</v>
      </c>
      <c r="C211" s="17"/>
      <c r="D211" s="17"/>
      <c r="E211" s="17"/>
      <c r="F211" s="17"/>
    </row>
    <row r="212" spans="1:13" ht="46.2" customHeight="1" x14ac:dyDescent="0.3">
      <c r="A212" s="77" t="s">
        <v>311</v>
      </c>
      <c r="B212" s="25" t="s">
        <v>420</v>
      </c>
      <c r="C212" s="18">
        <v>1</v>
      </c>
      <c r="D212" s="88" t="s">
        <v>0</v>
      </c>
      <c r="E212" s="21"/>
      <c r="F212" s="15">
        <f>C212*E212</f>
        <v>0</v>
      </c>
    </row>
    <row r="213" spans="1:13" ht="47.4" customHeight="1" x14ac:dyDescent="0.3">
      <c r="A213" s="77" t="s">
        <v>312</v>
      </c>
      <c r="B213" s="25" t="s">
        <v>421</v>
      </c>
      <c r="C213" s="18">
        <v>1</v>
      </c>
      <c r="D213" s="88" t="s">
        <v>0</v>
      </c>
      <c r="E213" s="21"/>
      <c r="F213" s="15">
        <f>C213*E213</f>
        <v>0</v>
      </c>
    </row>
    <row r="214" spans="1:13" ht="15" x14ac:dyDescent="0.3">
      <c r="A214" s="77" t="s">
        <v>313</v>
      </c>
      <c r="B214" s="25" t="s">
        <v>229</v>
      </c>
      <c r="C214" s="18">
        <v>1</v>
      </c>
      <c r="D214" s="88" t="s">
        <v>21</v>
      </c>
      <c r="E214" s="21"/>
      <c r="F214" s="15">
        <f>C214*E214</f>
        <v>0</v>
      </c>
    </row>
    <row r="215" spans="1:13" ht="75.599999999999994" customHeight="1" x14ac:dyDescent="0.3">
      <c r="A215" s="77" t="s">
        <v>314</v>
      </c>
      <c r="B215" s="25" t="s">
        <v>422</v>
      </c>
      <c r="C215" s="18">
        <v>6.5</v>
      </c>
      <c r="D215" s="88" t="s">
        <v>39</v>
      </c>
      <c r="E215" s="21"/>
      <c r="F215" s="15">
        <f>C215*E215</f>
        <v>0</v>
      </c>
    </row>
    <row r="216" spans="1:13" x14ac:dyDescent="0.3">
      <c r="A216" s="77" t="s">
        <v>315</v>
      </c>
      <c r="B216" s="28" t="s">
        <v>425</v>
      </c>
      <c r="C216" s="18">
        <v>2</v>
      </c>
      <c r="D216" s="88" t="s">
        <v>424</v>
      </c>
      <c r="E216" s="21"/>
      <c r="F216" s="15">
        <f t="shared" ref="F216" si="14">C216*E216</f>
        <v>0</v>
      </c>
    </row>
    <row r="217" spans="1:13" s="98" customFormat="1" x14ac:dyDescent="0.3">
      <c r="A217" s="96"/>
      <c r="B217" s="29" t="s">
        <v>36</v>
      </c>
      <c r="C217" s="30"/>
      <c r="D217" s="30"/>
      <c r="E217" s="97"/>
      <c r="F217" s="99">
        <f>SUM(F212:F216)</f>
        <v>0</v>
      </c>
      <c r="G217" s="106"/>
      <c r="M217" s="107"/>
    </row>
    <row r="218" spans="1:13" x14ac:dyDescent="0.3">
      <c r="A218" s="17"/>
      <c r="B218" s="49" t="s">
        <v>163</v>
      </c>
      <c r="C218" s="17"/>
      <c r="D218" s="17"/>
      <c r="E218" s="17"/>
      <c r="F218" s="17"/>
    </row>
    <row r="219" spans="1:13" ht="30.6" x14ac:dyDescent="0.3">
      <c r="A219" s="77" t="s">
        <v>316</v>
      </c>
      <c r="B219" s="28" t="s">
        <v>228</v>
      </c>
      <c r="C219" s="18">
        <v>2</v>
      </c>
      <c r="D219" s="88" t="s">
        <v>21</v>
      </c>
      <c r="E219" s="21"/>
      <c r="F219" s="15">
        <f t="shared" ref="F219:F229" si="15">C219*E219</f>
        <v>0</v>
      </c>
    </row>
    <row r="220" spans="1:13" x14ac:dyDescent="0.3">
      <c r="A220" s="77" t="s">
        <v>317</v>
      </c>
      <c r="B220" s="28" t="s">
        <v>234</v>
      </c>
      <c r="C220" s="18">
        <v>2</v>
      </c>
      <c r="D220" s="88" t="s">
        <v>21</v>
      </c>
      <c r="E220" s="21"/>
      <c r="F220" s="15">
        <f t="shared" si="15"/>
        <v>0</v>
      </c>
    </row>
    <row r="221" spans="1:13" ht="30.6" x14ac:dyDescent="0.3">
      <c r="A221" s="77" t="s">
        <v>318</v>
      </c>
      <c r="B221" s="28" t="s">
        <v>160</v>
      </c>
      <c r="C221" s="18">
        <v>1</v>
      </c>
      <c r="D221" s="88" t="s">
        <v>21</v>
      </c>
      <c r="E221" s="21"/>
      <c r="F221" s="15">
        <f t="shared" si="15"/>
        <v>0</v>
      </c>
    </row>
    <row r="222" spans="1:13" ht="30.6" x14ac:dyDescent="0.3">
      <c r="A222" s="77" t="s">
        <v>319</v>
      </c>
      <c r="B222" s="28" t="s">
        <v>233</v>
      </c>
      <c r="C222" s="18">
        <v>1</v>
      </c>
      <c r="D222" s="88" t="s">
        <v>21</v>
      </c>
      <c r="E222" s="21"/>
      <c r="F222" s="15">
        <f t="shared" si="15"/>
        <v>0</v>
      </c>
    </row>
    <row r="223" spans="1:13" ht="30.6" x14ac:dyDescent="0.3">
      <c r="A223" s="77" t="s">
        <v>320</v>
      </c>
      <c r="B223" s="28" t="s">
        <v>161</v>
      </c>
      <c r="C223" s="18">
        <v>1</v>
      </c>
      <c r="D223" s="88" t="s">
        <v>21</v>
      </c>
      <c r="E223" s="21"/>
      <c r="F223" s="15">
        <f t="shared" si="15"/>
        <v>0</v>
      </c>
    </row>
    <row r="224" spans="1:13" ht="30" x14ac:dyDescent="0.3">
      <c r="A224" s="77" t="s">
        <v>321</v>
      </c>
      <c r="B224" s="25" t="s">
        <v>230</v>
      </c>
      <c r="C224" s="18">
        <v>7</v>
      </c>
      <c r="D224" s="88" t="s">
        <v>21</v>
      </c>
      <c r="E224" s="21"/>
      <c r="F224" s="15">
        <f t="shared" si="15"/>
        <v>0</v>
      </c>
    </row>
    <row r="225" spans="1:13" ht="15" x14ac:dyDescent="0.3">
      <c r="A225" s="77" t="s">
        <v>322</v>
      </c>
      <c r="B225" s="89" t="s">
        <v>231</v>
      </c>
      <c r="C225" s="18">
        <v>8</v>
      </c>
      <c r="D225" s="88" t="s">
        <v>103</v>
      </c>
      <c r="E225" s="21"/>
      <c r="F225" s="15">
        <f t="shared" si="15"/>
        <v>0</v>
      </c>
    </row>
    <row r="226" spans="1:13" ht="15" x14ac:dyDescent="0.3">
      <c r="A226" s="77" t="s">
        <v>323</v>
      </c>
      <c r="B226" s="89" t="s">
        <v>232</v>
      </c>
      <c r="C226" s="18">
        <v>8</v>
      </c>
      <c r="D226" s="88" t="s">
        <v>103</v>
      </c>
      <c r="E226" s="21"/>
      <c r="F226" s="15">
        <f t="shared" si="15"/>
        <v>0</v>
      </c>
    </row>
    <row r="227" spans="1:13" ht="30.6" x14ac:dyDescent="0.3">
      <c r="A227" s="77" t="s">
        <v>423</v>
      </c>
      <c r="B227" s="28" t="s">
        <v>266</v>
      </c>
      <c r="C227" s="18">
        <v>1</v>
      </c>
      <c r="D227" s="88" t="s">
        <v>0</v>
      </c>
      <c r="E227" s="21"/>
      <c r="F227" s="15">
        <f t="shared" si="15"/>
        <v>0</v>
      </c>
    </row>
    <row r="228" spans="1:13" ht="45.6" x14ac:dyDescent="0.3">
      <c r="A228" s="77" t="s">
        <v>324</v>
      </c>
      <c r="B228" s="28" t="s">
        <v>162</v>
      </c>
      <c r="C228" s="18">
        <v>4</v>
      </c>
      <c r="D228" s="88" t="s">
        <v>103</v>
      </c>
      <c r="E228" s="21"/>
      <c r="F228" s="15">
        <f t="shared" si="15"/>
        <v>0</v>
      </c>
    </row>
    <row r="229" spans="1:13" ht="30.6" x14ac:dyDescent="0.3">
      <c r="A229" s="77" t="s">
        <v>325</v>
      </c>
      <c r="B229" s="28" t="s">
        <v>426</v>
      </c>
      <c r="C229" s="18">
        <v>10</v>
      </c>
      <c r="D229" s="88" t="s">
        <v>424</v>
      </c>
      <c r="E229" s="21"/>
      <c r="F229" s="15">
        <f t="shared" si="15"/>
        <v>0</v>
      </c>
    </row>
    <row r="230" spans="1:13" s="98" customFormat="1" x14ac:dyDescent="0.3">
      <c r="A230" s="96"/>
      <c r="B230" s="29" t="s">
        <v>36</v>
      </c>
      <c r="C230" s="30"/>
      <c r="D230" s="30"/>
      <c r="E230" s="97"/>
      <c r="F230" s="99">
        <f>SUM(F219:F229)</f>
        <v>0</v>
      </c>
      <c r="G230" s="106"/>
      <c r="M230" s="107"/>
    </row>
    <row r="231" spans="1:13" x14ac:dyDescent="0.3">
      <c r="A231" s="17"/>
      <c r="B231" s="49" t="s">
        <v>265</v>
      </c>
      <c r="C231" s="17"/>
      <c r="D231" s="17"/>
      <c r="E231" s="17"/>
      <c r="F231" s="17"/>
    </row>
    <row r="232" spans="1:13" ht="92.4" customHeight="1" x14ac:dyDescent="0.3">
      <c r="A232" s="17"/>
      <c r="B232" s="136" t="s">
        <v>435</v>
      </c>
      <c r="C232" s="137"/>
      <c r="D232" s="137"/>
      <c r="E232" s="138"/>
      <c r="F232" s="17"/>
    </row>
    <row r="233" spans="1:13" ht="76.2" customHeight="1" x14ac:dyDescent="0.3">
      <c r="A233" s="77" t="s">
        <v>326</v>
      </c>
      <c r="B233" s="28" t="s">
        <v>213</v>
      </c>
      <c r="C233" s="18">
        <v>3</v>
      </c>
      <c r="D233" s="88" t="s">
        <v>21</v>
      </c>
      <c r="E233" s="21"/>
      <c r="F233" s="15">
        <f t="shared" ref="F233:F234" si="16">C233*E233</f>
        <v>0</v>
      </c>
    </row>
    <row r="234" spans="1:13" ht="45.6" x14ac:dyDescent="0.3">
      <c r="A234" s="77" t="s">
        <v>327</v>
      </c>
      <c r="B234" s="28" t="s">
        <v>235</v>
      </c>
      <c r="C234" s="18">
        <v>3</v>
      </c>
      <c r="D234" s="88" t="s">
        <v>21</v>
      </c>
      <c r="E234" s="21"/>
      <c r="F234" s="15">
        <f t="shared" si="16"/>
        <v>0</v>
      </c>
    </row>
    <row r="235" spans="1:13" s="98" customFormat="1" x14ac:dyDescent="0.3">
      <c r="A235" s="96"/>
      <c r="B235" s="29" t="s">
        <v>36</v>
      </c>
      <c r="C235" s="30"/>
      <c r="D235" s="30"/>
      <c r="E235" s="97"/>
      <c r="F235" s="99">
        <f>SUM(F233:F234)</f>
        <v>0</v>
      </c>
      <c r="G235" s="106"/>
      <c r="M235" s="107"/>
    </row>
    <row r="236" spans="1:13" x14ac:dyDescent="0.3">
      <c r="A236" s="17"/>
      <c r="B236" s="49" t="s">
        <v>200</v>
      </c>
      <c r="C236" s="17"/>
      <c r="D236" s="17"/>
      <c r="E236" s="17"/>
      <c r="F236" s="17"/>
    </row>
    <row r="237" spans="1:13" ht="81" customHeight="1" x14ac:dyDescent="0.3">
      <c r="A237" s="17"/>
      <c r="B237" s="136" t="s">
        <v>428</v>
      </c>
      <c r="C237" s="137"/>
      <c r="D237" s="137"/>
      <c r="E237" s="138"/>
      <c r="F237" s="17"/>
    </row>
    <row r="238" spans="1:13" ht="46.8" customHeight="1" x14ac:dyDescent="0.3">
      <c r="A238" s="77" t="s">
        <v>328</v>
      </c>
      <c r="B238" s="25" t="s">
        <v>239</v>
      </c>
      <c r="C238" s="18">
        <v>308</v>
      </c>
      <c r="D238" s="88" t="s">
        <v>39</v>
      </c>
      <c r="E238" s="21"/>
      <c r="F238" s="15">
        <f>C238*E238</f>
        <v>0</v>
      </c>
    </row>
    <row r="239" spans="1:13" ht="32.4" customHeight="1" x14ac:dyDescent="0.3">
      <c r="A239" s="77" t="s">
        <v>329</v>
      </c>
      <c r="B239" s="25" t="s">
        <v>238</v>
      </c>
      <c r="C239" s="18">
        <v>64</v>
      </c>
      <c r="D239" s="88" t="s">
        <v>39</v>
      </c>
      <c r="E239" s="21"/>
      <c r="F239" s="15">
        <f>C239*E239</f>
        <v>0</v>
      </c>
    </row>
    <row r="240" spans="1:13" ht="63.6" customHeight="1" x14ac:dyDescent="0.3">
      <c r="A240" s="77" t="s">
        <v>330</v>
      </c>
      <c r="B240" s="25" t="s">
        <v>241</v>
      </c>
      <c r="C240" s="18">
        <v>177</v>
      </c>
      <c r="D240" s="88" t="s">
        <v>103</v>
      </c>
      <c r="E240" s="21"/>
      <c r="F240" s="15">
        <f>C240*E240</f>
        <v>0</v>
      </c>
    </row>
    <row r="241" spans="1:13" ht="51" customHeight="1" x14ac:dyDescent="0.3">
      <c r="A241" s="77" t="s">
        <v>331</v>
      </c>
      <c r="B241" s="25" t="s">
        <v>240</v>
      </c>
      <c r="C241" s="18">
        <v>34</v>
      </c>
      <c r="D241" s="88" t="s">
        <v>39</v>
      </c>
      <c r="E241" s="21"/>
      <c r="F241" s="15">
        <f>C241*E241</f>
        <v>0</v>
      </c>
    </row>
    <row r="242" spans="1:13" ht="45" x14ac:dyDescent="0.3">
      <c r="A242" s="77" t="s">
        <v>332</v>
      </c>
      <c r="B242" s="25" t="s">
        <v>236</v>
      </c>
      <c r="C242" s="18">
        <v>14</v>
      </c>
      <c r="D242" s="88" t="s">
        <v>103</v>
      </c>
      <c r="E242" s="21"/>
      <c r="F242" s="15">
        <f>C242*E242</f>
        <v>0</v>
      </c>
    </row>
    <row r="243" spans="1:13" s="98" customFormat="1" x14ac:dyDescent="0.3">
      <c r="A243" s="96"/>
      <c r="B243" s="29" t="s">
        <v>36</v>
      </c>
      <c r="C243" s="30"/>
      <c r="D243" s="30"/>
      <c r="E243" s="97"/>
      <c r="F243" s="99">
        <f>SUM(F238:F242)</f>
        <v>0</v>
      </c>
      <c r="G243" s="106"/>
      <c r="M243" s="107"/>
    </row>
    <row r="244" spans="1:13" x14ac:dyDescent="0.3">
      <c r="A244" s="78"/>
      <c r="B244" s="49" t="s">
        <v>10</v>
      </c>
      <c r="C244" s="50" t="s">
        <v>11</v>
      </c>
      <c r="D244" s="50" t="s">
        <v>12</v>
      </c>
      <c r="E244" s="11" t="s">
        <v>13</v>
      </c>
      <c r="F244" s="20" t="s">
        <v>37</v>
      </c>
    </row>
    <row r="245" spans="1:13" x14ac:dyDescent="0.3">
      <c r="A245" s="17"/>
      <c r="B245" s="49" t="s">
        <v>165</v>
      </c>
      <c r="C245" s="17"/>
      <c r="D245" s="17"/>
      <c r="E245" s="17"/>
      <c r="F245" s="17"/>
    </row>
    <row r="246" spans="1:13" ht="198" customHeight="1" x14ac:dyDescent="0.3">
      <c r="A246" s="77" t="s">
        <v>333</v>
      </c>
      <c r="B246" s="19" t="s">
        <v>452</v>
      </c>
      <c r="C246" s="18">
        <v>58.5</v>
      </c>
      <c r="D246" s="88" t="s">
        <v>39</v>
      </c>
      <c r="E246" s="21"/>
      <c r="F246" s="15">
        <f>C246*E246</f>
        <v>0</v>
      </c>
    </row>
    <row r="247" spans="1:13" ht="121.2" customHeight="1" x14ac:dyDescent="0.3">
      <c r="A247" s="77" t="s">
        <v>334</v>
      </c>
      <c r="B247" s="25" t="s">
        <v>267</v>
      </c>
      <c r="C247" s="18">
        <v>45</v>
      </c>
      <c r="D247" s="88" t="s">
        <v>39</v>
      </c>
      <c r="E247" s="21"/>
      <c r="F247" s="15">
        <f t="shared" ref="F247:F249" si="17">C247*E247</f>
        <v>0</v>
      </c>
    </row>
    <row r="248" spans="1:13" ht="63.6" customHeight="1" x14ac:dyDescent="0.3">
      <c r="A248" s="77" t="s">
        <v>427</v>
      </c>
      <c r="B248" s="25" t="s">
        <v>429</v>
      </c>
      <c r="C248" s="18">
        <v>4.5</v>
      </c>
      <c r="D248" s="88" t="s">
        <v>39</v>
      </c>
      <c r="E248" s="21"/>
      <c r="F248" s="15">
        <f t="shared" si="17"/>
        <v>0</v>
      </c>
    </row>
    <row r="249" spans="1:13" ht="15" x14ac:dyDescent="0.3">
      <c r="A249" s="77" t="s">
        <v>473</v>
      </c>
      <c r="B249" s="25" t="s">
        <v>242</v>
      </c>
      <c r="C249" s="18">
        <v>6</v>
      </c>
      <c r="D249" s="88" t="s">
        <v>103</v>
      </c>
      <c r="E249" s="21"/>
      <c r="F249" s="15">
        <f t="shared" si="17"/>
        <v>0</v>
      </c>
    </row>
    <row r="250" spans="1:13" s="98" customFormat="1" x14ac:dyDescent="0.3">
      <c r="A250" s="96"/>
      <c r="B250" s="29" t="s">
        <v>36</v>
      </c>
      <c r="C250" s="30"/>
      <c r="D250" s="30"/>
      <c r="E250" s="97"/>
      <c r="F250" s="99">
        <f>SUM(F246:F249)</f>
        <v>0</v>
      </c>
      <c r="G250" s="106"/>
      <c r="M250" s="107"/>
    </row>
    <row r="251" spans="1:13" x14ac:dyDescent="0.3">
      <c r="A251" s="78"/>
      <c r="B251" s="49" t="s">
        <v>10</v>
      </c>
      <c r="C251" s="50" t="s">
        <v>11</v>
      </c>
      <c r="D251" s="50" t="s">
        <v>12</v>
      </c>
      <c r="E251" s="11" t="s">
        <v>13</v>
      </c>
      <c r="F251" s="20" t="s">
        <v>37</v>
      </c>
    </row>
    <row r="252" spans="1:13" x14ac:dyDescent="0.3">
      <c r="A252" s="79" t="s">
        <v>143</v>
      </c>
      <c r="B252" s="133" t="s">
        <v>128</v>
      </c>
      <c r="C252" s="134"/>
      <c r="D252" s="134"/>
      <c r="E252" s="134"/>
      <c r="F252" s="135"/>
    </row>
    <row r="253" spans="1:13" ht="18" customHeight="1" x14ac:dyDescent="0.3">
      <c r="A253" s="17"/>
      <c r="B253" s="49" t="s">
        <v>166</v>
      </c>
      <c r="C253" s="17"/>
      <c r="D253" s="17"/>
      <c r="E253" s="17"/>
      <c r="F253" s="17"/>
    </row>
    <row r="254" spans="1:13" ht="79.2" customHeight="1" x14ac:dyDescent="0.3">
      <c r="A254" s="77" t="s">
        <v>291</v>
      </c>
      <c r="B254" s="24" t="s">
        <v>463</v>
      </c>
      <c r="C254" s="18">
        <v>144</v>
      </c>
      <c r="D254" s="88" t="s">
        <v>39</v>
      </c>
      <c r="E254" s="21"/>
      <c r="F254" s="15">
        <f>C254*E254</f>
        <v>0</v>
      </c>
    </row>
    <row r="255" spans="1:13" ht="75.599999999999994" customHeight="1" x14ac:dyDescent="0.3">
      <c r="A255" s="77" t="s">
        <v>292</v>
      </c>
      <c r="B255" s="19" t="s">
        <v>293</v>
      </c>
      <c r="C255" s="18">
        <v>1</v>
      </c>
      <c r="D255" s="88" t="s">
        <v>21</v>
      </c>
      <c r="E255" s="21"/>
      <c r="F255" s="15">
        <f>C255*E255</f>
        <v>0</v>
      </c>
    </row>
    <row r="256" spans="1:13" ht="45" x14ac:dyDescent="0.3">
      <c r="A256" s="77" t="s">
        <v>295</v>
      </c>
      <c r="B256" s="19" t="s">
        <v>379</v>
      </c>
      <c r="C256" s="18">
        <v>1</v>
      </c>
      <c r="D256" s="88" t="s">
        <v>21</v>
      </c>
      <c r="E256" s="21"/>
      <c r="F256" s="15">
        <f>C256*E256</f>
        <v>0</v>
      </c>
    </row>
    <row r="257" spans="1:13" s="98" customFormat="1" x14ac:dyDescent="0.3">
      <c r="A257" s="96"/>
      <c r="B257" s="29" t="s">
        <v>36</v>
      </c>
      <c r="C257" s="30"/>
      <c r="D257" s="30"/>
      <c r="E257" s="97"/>
      <c r="F257" s="99">
        <f>SUM(F254:F256)</f>
        <v>0</v>
      </c>
      <c r="G257" s="106"/>
      <c r="M257" s="107"/>
    </row>
    <row r="258" spans="1:13" x14ac:dyDescent="0.3">
      <c r="A258" s="17"/>
      <c r="B258" s="49" t="s">
        <v>298</v>
      </c>
      <c r="C258" s="17"/>
      <c r="D258" s="17"/>
      <c r="E258" s="17"/>
      <c r="F258" s="17"/>
    </row>
    <row r="259" spans="1:13" ht="33" customHeight="1" x14ac:dyDescent="0.3">
      <c r="A259" s="17"/>
      <c r="B259" s="127" t="s">
        <v>306</v>
      </c>
      <c r="C259" s="128"/>
      <c r="D259" s="128"/>
      <c r="E259" s="129"/>
      <c r="F259" s="17"/>
    </row>
    <row r="260" spans="1:13" ht="30" x14ac:dyDescent="0.3">
      <c r="A260" s="77" t="s">
        <v>296</v>
      </c>
      <c r="B260" s="19" t="s">
        <v>302</v>
      </c>
      <c r="C260" s="18">
        <v>10.5</v>
      </c>
      <c r="D260" s="88" t="s">
        <v>103</v>
      </c>
      <c r="E260" s="21"/>
      <c r="F260" s="15">
        <f t="shared" ref="F260:F275" si="18">C260*E260</f>
        <v>0</v>
      </c>
    </row>
    <row r="261" spans="1:13" ht="39" customHeight="1" x14ac:dyDescent="0.3">
      <c r="A261" s="77" t="s">
        <v>335</v>
      </c>
      <c r="B261" s="19" t="s">
        <v>301</v>
      </c>
      <c r="C261" s="18">
        <v>16</v>
      </c>
      <c r="D261" s="88" t="s">
        <v>103</v>
      </c>
      <c r="E261" s="21"/>
      <c r="F261" s="15">
        <f t="shared" si="18"/>
        <v>0</v>
      </c>
    </row>
    <row r="262" spans="1:13" ht="47.4" customHeight="1" x14ac:dyDescent="0.3">
      <c r="A262" s="77" t="s">
        <v>336</v>
      </c>
      <c r="B262" s="19" t="s">
        <v>300</v>
      </c>
      <c r="C262" s="18">
        <v>1</v>
      </c>
      <c r="D262" s="88" t="s">
        <v>0</v>
      </c>
      <c r="E262" s="21"/>
      <c r="F262" s="15">
        <f t="shared" si="18"/>
        <v>0</v>
      </c>
    </row>
    <row r="263" spans="1:13" ht="60" x14ac:dyDescent="0.3">
      <c r="A263" s="77" t="s">
        <v>337</v>
      </c>
      <c r="B263" s="19" t="s">
        <v>338</v>
      </c>
      <c r="C263" s="18">
        <v>12.5</v>
      </c>
      <c r="D263" s="88" t="s">
        <v>39</v>
      </c>
      <c r="E263" s="21"/>
      <c r="F263" s="15">
        <f t="shared" si="18"/>
        <v>0</v>
      </c>
    </row>
    <row r="264" spans="1:13" ht="30" x14ac:dyDescent="0.3">
      <c r="A264" s="77" t="s">
        <v>339</v>
      </c>
      <c r="B264" s="19" t="s">
        <v>299</v>
      </c>
      <c r="C264" s="18">
        <v>21</v>
      </c>
      <c r="D264" s="88" t="s">
        <v>103</v>
      </c>
      <c r="E264" s="21"/>
      <c r="F264" s="15">
        <f t="shared" si="18"/>
        <v>0</v>
      </c>
    </row>
    <row r="265" spans="1:13" ht="15" x14ac:dyDescent="0.3">
      <c r="A265" s="77" t="s">
        <v>340</v>
      </c>
      <c r="B265" s="19" t="s">
        <v>297</v>
      </c>
      <c r="C265" s="18">
        <v>1</v>
      </c>
      <c r="D265" s="88" t="s">
        <v>21</v>
      </c>
      <c r="E265" s="21"/>
      <c r="F265" s="15">
        <f t="shared" si="18"/>
        <v>0</v>
      </c>
    </row>
    <row r="266" spans="1:13" ht="81" customHeight="1" x14ac:dyDescent="0.3">
      <c r="A266" s="77" t="s">
        <v>341</v>
      </c>
      <c r="B266" s="19" t="s">
        <v>370</v>
      </c>
      <c r="C266" s="18">
        <v>1</v>
      </c>
      <c r="D266" s="88" t="s">
        <v>0</v>
      </c>
      <c r="E266" s="21"/>
      <c r="F266" s="15">
        <f>C266*E266</f>
        <v>0</v>
      </c>
    </row>
    <row r="267" spans="1:13" ht="60" x14ac:dyDescent="0.3">
      <c r="A267" s="77" t="s">
        <v>342</v>
      </c>
      <c r="B267" s="19" t="s">
        <v>430</v>
      </c>
      <c r="C267" s="18">
        <v>19</v>
      </c>
      <c r="D267" s="88" t="s">
        <v>39</v>
      </c>
      <c r="E267" s="21"/>
      <c r="F267" s="15">
        <f t="shared" si="18"/>
        <v>0</v>
      </c>
    </row>
    <row r="268" spans="1:13" ht="30" x14ac:dyDescent="0.3">
      <c r="A268" s="77" t="s">
        <v>343</v>
      </c>
      <c r="B268" s="19" t="s">
        <v>366</v>
      </c>
      <c r="C268" s="18">
        <v>19</v>
      </c>
      <c r="D268" s="88" t="s">
        <v>103</v>
      </c>
      <c r="E268" s="21"/>
      <c r="F268" s="15">
        <f t="shared" si="18"/>
        <v>0</v>
      </c>
    </row>
    <row r="269" spans="1:13" ht="30" x14ac:dyDescent="0.3">
      <c r="A269" s="77" t="s">
        <v>344</v>
      </c>
      <c r="B269" s="19" t="s">
        <v>303</v>
      </c>
      <c r="C269" s="18">
        <v>19</v>
      </c>
      <c r="D269" s="88" t="s">
        <v>103</v>
      </c>
      <c r="E269" s="21"/>
      <c r="F269" s="15">
        <f t="shared" si="18"/>
        <v>0</v>
      </c>
    </row>
    <row r="270" spans="1:13" ht="30" x14ac:dyDescent="0.3">
      <c r="A270" s="77" t="s">
        <v>345</v>
      </c>
      <c r="B270" s="19" t="s">
        <v>367</v>
      </c>
      <c r="C270" s="18">
        <v>4</v>
      </c>
      <c r="D270" s="88" t="s">
        <v>21</v>
      </c>
      <c r="E270" s="21"/>
      <c r="F270" s="15">
        <f t="shared" si="18"/>
        <v>0</v>
      </c>
    </row>
    <row r="271" spans="1:13" ht="30" x14ac:dyDescent="0.3">
      <c r="A271" s="77" t="s">
        <v>346</v>
      </c>
      <c r="B271" s="19" t="s">
        <v>368</v>
      </c>
      <c r="C271" s="18">
        <v>1</v>
      </c>
      <c r="D271" s="88" t="s">
        <v>21</v>
      </c>
      <c r="E271" s="21"/>
      <c r="F271" s="15">
        <f t="shared" si="18"/>
        <v>0</v>
      </c>
    </row>
    <row r="272" spans="1:13" ht="94.8" customHeight="1" x14ac:dyDescent="0.3">
      <c r="A272" s="77" t="s">
        <v>347</v>
      </c>
      <c r="B272" s="19" t="s">
        <v>369</v>
      </c>
      <c r="C272" s="18">
        <v>1</v>
      </c>
      <c r="D272" s="88" t="s">
        <v>21</v>
      </c>
      <c r="E272" s="21"/>
      <c r="F272" s="15">
        <f t="shared" si="18"/>
        <v>0</v>
      </c>
    </row>
    <row r="273" spans="1:13" ht="114" customHeight="1" x14ac:dyDescent="0.3">
      <c r="A273" s="77" t="s">
        <v>348</v>
      </c>
      <c r="B273" s="25" t="s">
        <v>470</v>
      </c>
      <c r="C273" s="18">
        <v>15</v>
      </c>
      <c r="D273" s="88" t="s">
        <v>39</v>
      </c>
      <c r="E273" s="21"/>
      <c r="F273" s="15">
        <f t="shared" si="18"/>
        <v>0</v>
      </c>
      <c r="H273" s="114"/>
    </row>
    <row r="274" spans="1:13" ht="120" customHeight="1" x14ac:dyDescent="0.3">
      <c r="A274" s="77" t="s">
        <v>349</v>
      </c>
      <c r="B274" s="19" t="s">
        <v>431</v>
      </c>
      <c r="C274" s="18">
        <v>1</v>
      </c>
      <c r="D274" s="88" t="s">
        <v>0</v>
      </c>
      <c r="E274" s="21"/>
      <c r="F274" s="15">
        <f t="shared" si="18"/>
        <v>0</v>
      </c>
    </row>
    <row r="275" spans="1:13" ht="36" customHeight="1" x14ac:dyDescent="0.3">
      <c r="A275" s="77" t="s">
        <v>350</v>
      </c>
      <c r="B275" s="25" t="s">
        <v>371</v>
      </c>
      <c r="C275" s="18">
        <v>100</v>
      </c>
      <c r="D275" s="88" t="s">
        <v>39</v>
      </c>
      <c r="E275" s="21"/>
      <c r="F275" s="15">
        <f t="shared" si="18"/>
        <v>0</v>
      </c>
    </row>
    <row r="276" spans="1:13" s="98" customFormat="1" x14ac:dyDescent="0.3">
      <c r="A276" s="96"/>
      <c r="B276" s="29" t="s">
        <v>36</v>
      </c>
      <c r="C276" s="30"/>
      <c r="D276" s="30"/>
      <c r="E276" s="97"/>
      <c r="F276" s="99">
        <f>SUM(F260:F275)</f>
        <v>0</v>
      </c>
      <c r="G276" s="106"/>
      <c r="M276" s="107"/>
    </row>
    <row r="277" spans="1:13" x14ac:dyDescent="0.3">
      <c r="A277" s="17"/>
      <c r="B277" s="49" t="s">
        <v>351</v>
      </c>
      <c r="C277" s="17"/>
      <c r="D277" s="17"/>
      <c r="E277" s="17"/>
      <c r="F277" s="17"/>
    </row>
    <row r="278" spans="1:13" ht="33" customHeight="1" x14ac:dyDescent="0.3">
      <c r="A278" s="17"/>
      <c r="B278" s="127" t="s">
        <v>352</v>
      </c>
      <c r="C278" s="128"/>
      <c r="D278" s="128"/>
      <c r="E278" s="129"/>
      <c r="F278" s="17"/>
    </row>
    <row r="279" spans="1:13" ht="61.2" customHeight="1" x14ac:dyDescent="0.3">
      <c r="A279" s="77" t="s">
        <v>355</v>
      </c>
      <c r="B279" s="19" t="s">
        <v>372</v>
      </c>
      <c r="C279" s="18">
        <v>1</v>
      </c>
      <c r="D279" s="88" t="s">
        <v>0</v>
      </c>
      <c r="E279" s="21"/>
      <c r="F279" s="15">
        <f t="shared" ref="F279:F286" si="19">C279*E279</f>
        <v>0</v>
      </c>
      <c r="I279" s="114"/>
    </row>
    <row r="280" spans="1:13" ht="30" x14ac:dyDescent="0.3">
      <c r="A280" s="77" t="s">
        <v>356</v>
      </c>
      <c r="B280" s="19" t="s">
        <v>365</v>
      </c>
      <c r="C280" s="18">
        <v>1</v>
      </c>
      <c r="D280" s="88" t="s">
        <v>0</v>
      </c>
      <c r="E280" s="21"/>
      <c r="F280" s="15">
        <f t="shared" si="19"/>
        <v>0</v>
      </c>
      <c r="I280" s="114"/>
    </row>
    <row r="281" spans="1:13" ht="60" x14ac:dyDescent="0.3">
      <c r="A281" s="77" t="s">
        <v>357</v>
      </c>
      <c r="B281" s="19" t="s">
        <v>353</v>
      </c>
      <c r="C281" s="18">
        <v>57.5</v>
      </c>
      <c r="D281" s="88" t="s">
        <v>39</v>
      </c>
      <c r="E281" s="21"/>
      <c r="F281" s="15">
        <f t="shared" si="19"/>
        <v>0</v>
      </c>
      <c r="H281" s="114"/>
    </row>
    <row r="282" spans="1:13" ht="33.6" customHeight="1" x14ac:dyDescent="0.3">
      <c r="A282" s="77" t="s">
        <v>358</v>
      </c>
      <c r="B282" s="19" t="s">
        <v>354</v>
      </c>
      <c r="C282" s="18">
        <v>4</v>
      </c>
      <c r="D282" s="88" t="s">
        <v>39</v>
      </c>
      <c r="E282" s="21"/>
      <c r="F282" s="15">
        <f t="shared" si="19"/>
        <v>0</v>
      </c>
    </row>
    <row r="283" spans="1:13" ht="61.2" customHeight="1" x14ac:dyDescent="0.3">
      <c r="A283" s="77" t="s">
        <v>360</v>
      </c>
      <c r="B283" s="91" t="s">
        <v>373</v>
      </c>
      <c r="C283" s="18">
        <v>1</v>
      </c>
      <c r="D283" s="88" t="s">
        <v>0</v>
      </c>
      <c r="E283" s="21"/>
      <c r="F283" s="15">
        <f t="shared" si="19"/>
        <v>0</v>
      </c>
    </row>
    <row r="284" spans="1:13" ht="35.4" customHeight="1" x14ac:dyDescent="0.3">
      <c r="A284" s="77" t="s">
        <v>361</v>
      </c>
      <c r="B284" s="95" t="s">
        <v>374</v>
      </c>
      <c r="C284" s="18">
        <v>1</v>
      </c>
      <c r="D284" s="88" t="s">
        <v>0</v>
      </c>
      <c r="E284" s="21"/>
      <c r="F284" s="15">
        <f t="shared" si="19"/>
        <v>0</v>
      </c>
    </row>
    <row r="285" spans="1:13" ht="15" x14ac:dyDescent="0.3">
      <c r="A285" s="77" t="s">
        <v>362</v>
      </c>
      <c r="B285" s="95" t="s">
        <v>359</v>
      </c>
      <c r="C285" s="18">
        <v>1</v>
      </c>
      <c r="D285" s="88" t="s">
        <v>21</v>
      </c>
      <c r="E285" s="21"/>
      <c r="F285" s="15">
        <f t="shared" si="19"/>
        <v>0</v>
      </c>
    </row>
    <row r="286" spans="1:13" ht="30" x14ac:dyDescent="0.3">
      <c r="A286" s="77" t="s">
        <v>363</v>
      </c>
      <c r="B286" s="25" t="s">
        <v>375</v>
      </c>
      <c r="C286" s="18">
        <v>92</v>
      </c>
      <c r="D286" s="88" t="s">
        <v>39</v>
      </c>
      <c r="E286" s="21"/>
      <c r="F286" s="15">
        <f t="shared" si="19"/>
        <v>0</v>
      </c>
    </row>
    <row r="287" spans="1:13" ht="45" x14ac:dyDescent="0.3">
      <c r="A287" s="77" t="s">
        <v>364</v>
      </c>
      <c r="B287" s="19" t="s">
        <v>377</v>
      </c>
      <c r="C287" s="18">
        <v>20</v>
      </c>
      <c r="D287" s="88" t="s">
        <v>103</v>
      </c>
      <c r="E287" s="21"/>
      <c r="F287" s="15">
        <f t="shared" ref="F287:F289" si="20">C287*E287</f>
        <v>0</v>
      </c>
    </row>
    <row r="288" spans="1:13" ht="120" customHeight="1" x14ac:dyDescent="0.3">
      <c r="A288" s="77" t="s">
        <v>376</v>
      </c>
      <c r="B288" s="19" t="s">
        <v>378</v>
      </c>
      <c r="C288" s="18">
        <v>20</v>
      </c>
      <c r="D288" s="88" t="s">
        <v>103</v>
      </c>
      <c r="E288" s="21"/>
      <c r="F288" s="15">
        <f t="shared" si="20"/>
        <v>0</v>
      </c>
    </row>
    <row r="289" spans="1:13" ht="51" customHeight="1" x14ac:dyDescent="0.3">
      <c r="A289" s="77" t="s">
        <v>432</v>
      </c>
      <c r="B289" s="19" t="s">
        <v>433</v>
      </c>
      <c r="C289" s="18">
        <v>1</v>
      </c>
      <c r="D289" s="88" t="s">
        <v>0</v>
      </c>
      <c r="E289" s="21"/>
      <c r="F289" s="15">
        <f t="shared" si="20"/>
        <v>0</v>
      </c>
    </row>
    <row r="290" spans="1:13" s="98" customFormat="1" x14ac:dyDescent="0.3">
      <c r="A290" s="96"/>
      <c r="B290" s="29" t="s">
        <v>36</v>
      </c>
      <c r="C290" s="30"/>
      <c r="D290" s="30"/>
      <c r="E290" s="97"/>
      <c r="F290" s="99">
        <f>SUM(F279:F289)</f>
        <v>0</v>
      </c>
      <c r="G290" s="106"/>
      <c r="M290" s="107"/>
    </row>
    <row r="291" spans="1:13" x14ac:dyDescent="0.3">
      <c r="A291" s="78"/>
      <c r="B291" s="49" t="s">
        <v>10</v>
      </c>
      <c r="C291" s="50" t="s">
        <v>11</v>
      </c>
      <c r="D291" s="50" t="s">
        <v>12</v>
      </c>
      <c r="E291" s="11" t="s">
        <v>13</v>
      </c>
      <c r="F291" s="20" t="s">
        <v>37</v>
      </c>
    </row>
    <row r="292" spans="1:13" x14ac:dyDescent="0.3">
      <c r="A292" s="79" t="s">
        <v>167</v>
      </c>
      <c r="B292" s="133" t="s">
        <v>412</v>
      </c>
      <c r="C292" s="134"/>
      <c r="D292" s="134"/>
      <c r="E292" s="134"/>
      <c r="F292" s="135"/>
    </row>
    <row r="293" spans="1:13" ht="77.400000000000006" customHeight="1" x14ac:dyDescent="0.3">
      <c r="A293" s="77" t="s">
        <v>381</v>
      </c>
      <c r="B293" s="19" t="s">
        <v>409</v>
      </c>
      <c r="C293" s="18">
        <v>133</v>
      </c>
      <c r="D293" s="88" t="s">
        <v>39</v>
      </c>
      <c r="E293" s="21"/>
      <c r="F293" s="15">
        <f>C293*E293</f>
        <v>0</v>
      </c>
    </row>
    <row r="294" spans="1:13" s="98" customFormat="1" x14ac:dyDescent="0.3">
      <c r="A294" s="96"/>
      <c r="B294" s="29" t="s">
        <v>36</v>
      </c>
      <c r="C294" s="30"/>
      <c r="D294" s="30"/>
      <c r="E294" s="97"/>
      <c r="F294" s="99">
        <f>SUM(F293)</f>
        <v>0</v>
      </c>
      <c r="G294" s="106"/>
      <c r="M294" s="107"/>
    </row>
    <row r="295" spans="1:13" x14ac:dyDescent="0.3">
      <c r="A295" s="78"/>
      <c r="B295" s="49" t="s">
        <v>10</v>
      </c>
      <c r="C295" s="50" t="s">
        <v>11</v>
      </c>
      <c r="D295" s="50" t="s">
        <v>12</v>
      </c>
      <c r="E295" s="11" t="s">
        <v>13</v>
      </c>
      <c r="F295" s="20" t="s">
        <v>37</v>
      </c>
    </row>
    <row r="296" spans="1:13" x14ac:dyDescent="0.3">
      <c r="A296" s="79" t="s">
        <v>410</v>
      </c>
      <c r="B296" s="133" t="s">
        <v>445</v>
      </c>
      <c r="C296" s="134"/>
      <c r="D296" s="134"/>
      <c r="E296" s="134"/>
      <c r="F296" s="135"/>
    </row>
    <row r="297" spans="1:13" ht="30" x14ac:dyDescent="0.3">
      <c r="A297" s="77" t="s">
        <v>411</v>
      </c>
      <c r="B297" s="19" t="s">
        <v>446</v>
      </c>
      <c r="C297" s="18">
        <v>1</v>
      </c>
      <c r="D297" s="88" t="s">
        <v>0</v>
      </c>
      <c r="E297" s="21">
        <v>3500</v>
      </c>
      <c r="F297" s="15">
        <f>C297*E297</f>
        <v>3500</v>
      </c>
    </row>
    <row r="298" spans="1:13" ht="30" x14ac:dyDescent="0.3">
      <c r="A298" s="77" t="s">
        <v>469</v>
      </c>
      <c r="B298" s="25" t="s">
        <v>459</v>
      </c>
      <c r="C298" s="18">
        <v>1</v>
      </c>
      <c r="D298" s="88" t="s">
        <v>0</v>
      </c>
      <c r="E298" s="21">
        <v>8000</v>
      </c>
      <c r="F298" s="15">
        <f>C298*E298</f>
        <v>8000</v>
      </c>
    </row>
    <row r="299" spans="1:13" s="98" customFormat="1" x14ac:dyDescent="0.3">
      <c r="A299" s="96"/>
      <c r="B299" s="29" t="s">
        <v>36</v>
      </c>
      <c r="C299" s="30"/>
      <c r="D299" s="30"/>
      <c r="E299" s="97"/>
      <c r="F299" s="99">
        <f>SUM(F297:F298)</f>
        <v>11500</v>
      </c>
      <c r="G299" s="106"/>
      <c r="M299" s="107"/>
    </row>
    <row r="300" spans="1:13" x14ac:dyDescent="0.3">
      <c r="A300" s="78"/>
      <c r="B300" s="49" t="s">
        <v>10</v>
      </c>
      <c r="C300" s="50" t="s">
        <v>11</v>
      </c>
      <c r="D300" s="50" t="s">
        <v>12</v>
      </c>
      <c r="E300" s="11" t="s">
        <v>13</v>
      </c>
      <c r="F300" s="20" t="s">
        <v>37</v>
      </c>
    </row>
    <row r="301" spans="1:13" x14ac:dyDescent="0.3">
      <c r="A301" s="79" t="s">
        <v>436</v>
      </c>
      <c r="B301" s="133" t="s">
        <v>438</v>
      </c>
      <c r="C301" s="134"/>
      <c r="D301" s="134"/>
      <c r="E301" s="134"/>
      <c r="F301" s="135"/>
    </row>
    <row r="302" spans="1:13" ht="45" x14ac:dyDescent="0.3">
      <c r="A302" s="77" t="s">
        <v>437</v>
      </c>
      <c r="B302" s="19" t="s">
        <v>444</v>
      </c>
      <c r="C302" s="18">
        <v>1</v>
      </c>
      <c r="D302" s="88" t="s">
        <v>0</v>
      </c>
      <c r="E302" s="21">
        <v>5000</v>
      </c>
      <c r="F302" s="15">
        <f>C302*E302</f>
        <v>5000</v>
      </c>
    </row>
    <row r="303" spans="1:13" s="98" customFormat="1" x14ac:dyDescent="0.3">
      <c r="A303" s="96"/>
      <c r="B303" s="29" t="s">
        <v>36</v>
      </c>
      <c r="C303" s="30"/>
      <c r="D303" s="30"/>
      <c r="E303" s="97"/>
      <c r="F303" s="99">
        <f>SUM(F302)</f>
        <v>5000</v>
      </c>
      <c r="G303" s="106"/>
      <c r="M303" s="107"/>
    </row>
    <row r="304" spans="1:13" x14ac:dyDescent="0.3">
      <c r="A304" s="78"/>
      <c r="B304" s="49" t="s">
        <v>10</v>
      </c>
      <c r="C304" s="50" t="s">
        <v>11</v>
      </c>
      <c r="D304" s="50" t="s">
        <v>12</v>
      </c>
      <c r="E304" s="11" t="s">
        <v>13</v>
      </c>
      <c r="F304" s="20" t="s">
        <v>37</v>
      </c>
    </row>
    <row r="305" spans="1:13" x14ac:dyDescent="0.3">
      <c r="A305" s="79" t="s">
        <v>447</v>
      </c>
      <c r="B305" s="133" t="s">
        <v>168</v>
      </c>
      <c r="C305" s="134"/>
      <c r="D305" s="134"/>
      <c r="E305" s="134"/>
      <c r="F305" s="135"/>
    </row>
    <row r="306" spans="1:13" ht="30" x14ac:dyDescent="0.3">
      <c r="A306" s="77" t="s">
        <v>448</v>
      </c>
      <c r="B306" s="25" t="s">
        <v>434</v>
      </c>
      <c r="C306" s="30"/>
      <c r="D306" s="30"/>
      <c r="E306" s="31"/>
      <c r="F306" s="32">
        <v>50000</v>
      </c>
    </row>
    <row r="307" spans="1:13" s="98" customFormat="1" x14ac:dyDescent="0.3">
      <c r="A307" s="96"/>
      <c r="B307" s="29" t="s">
        <v>36</v>
      </c>
      <c r="C307" s="30"/>
      <c r="D307" s="30"/>
      <c r="E307" s="97"/>
      <c r="F307" s="99">
        <f>SUM(F306)</f>
        <v>50000</v>
      </c>
      <c r="G307" s="106"/>
      <c r="M307" s="107"/>
    </row>
    <row r="308" spans="1:13" x14ac:dyDescent="0.3">
      <c r="A308" s="78"/>
      <c r="B308" s="49" t="s">
        <v>383</v>
      </c>
      <c r="C308" s="50"/>
      <c r="D308" s="50"/>
      <c r="E308" s="11"/>
      <c r="F308" s="20" t="s">
        <v>37</v>
      </c>
    </row>
    <row r="309" spans="1:13" x14ac:dyDescent="0.3">
      <c r="A309" s="77"/>
      <c r="B309" s="124" t="s">
        <v>41</v>
      </c>
      <c r="C309" s="125"/>
      <c r="D309" s="125"/>
      <c r="E309" s="126"/>
      <c r="F309" s="16" t="s">
        <v>42</v>
      </c>
    </row>
    <row r="310" spans="1:13" x14ac:dyDescent="0.3">
      <c r="A310" s="77"/>
      <c r="B310" s="124" t="s">
        <v>43</v>
      </c>
      <c r="C310" s="125"/>
      <c r="D310" s="125"/>
      <c r="E310" s="126"/>
      <c r="F310" s="16" t="s">
        <v>42</v>
      </c>
    </row>
    <row r="311" spans="1:13" x14ac:dyDescent="0.3">
      <c r="A311" s="77"/>
      <c r="B311" s="124" t="s">
        <v>384</v>
      </c>
      <c r="C311" s="125"/>
      <c r="D311" s="125"/>
      <c r="E311" s="126"/>
      <c r="F311" s="16" t="s">
        <v>42</v>
      </c>
    </row>
    <row r="312" spans="1:13" ht="31.2" x14ac:dyDescent="0.3">
      <c r="A312" s="77"/>
      <c r="B312" s="124" t="s">
        <v>385</v>
      </c>
      <c r="C312" s="125"/>
      <c r="D312" s="125"/>
      <c r="E312" s="126"/>
      <c r="F312" s="34" t="s">
        <v>44</v>
      </c>
    </row>
    <row r="313" spans="1:13" x14ac:dyDescent="0.3">
      <c r="A313" s="77"/>
      <c r="B313" s="124" t="s">
        <v>386</v>
      </c>
      <c r="C313" s="125"/>
      <c r="D313" s="125"/>
      <c r="E313" s="126"/>
      <c r="F313" s="16">
        <f>F71</f>
        <v>0</v>
      </c>
    </row>
    <row r="314" spans="1:13" x14ac:dyDescent="0.3">
      <c r="A314" s="77"/>
      <c r="B314" s="124" t="s">
        <v>387</v>
      </c>
      <c r="C314" s="125"/>
      <c r="D314" s="125"/>
      <c r="E314" s="126"/>
      <c r="F314" s="16">
        <f>F84</f>
        <v>0</v>
      </c>
    </row>
    <row r="315" spans="1:13" ht="15.6" customHeight="1" x14ac:dyDescent="0.3">
      <c r="A315" s="77"/>
      <c r="B315" s="124" t="s">
        <v>388</v>
      </c>
      <c r="C315" s="125"/>
      <c r="D315" s="125"/>
      <c r="E315" s="126"/>
      <c r="F315" s="16">
        <f>F93+F108</f>
        <v>0</v>
      </c>
    </row>
    <row r="316" spans="1:13" x14ac:dyDescent="0.3">
      <c r="A316" s="77"/>
      <c r="B316" s="124" t="s">
        <v>389</v>
      </c>
      <c r="C316" s="125"/>
      <c r="D316" s="125"/>
      <c r="E316" s="126"/>
      <c r="F316" s="16">
        <f>F117</f>
        <v>0</v>
      </c>
    </row>
    <row r="317" spans="1:13" x14ac:dyDescent="0.3">
      <c r="A317" s="77"/>
      <c r="B317" s="124" t="s">
        <v>390</v>
      </c>
      <c r="C317" s="125"/>
      <c r="D317" s="125"/>
      <c r="E317" s="126"/>
      <c r="F317" s="16">
        <f>F129</f>
        <v>0</v>
      </c>
    </row>
    <row r="318" spans="1:13" x14ac:dyDescent="0.3">
      <c r="A318" s="77"/>
      <c r="B318" s="124" t="s">
        <v>413</v>
      </c>
      <c r="C318" s="125"/>
      <c r="D318" s="125"/>
      <c r="E318" s="126"/>
      <c r="F318" s="16">
        <f>F139</f>
        <v>0</v>
      </c>
    </row>
    <row r="319" spans="1:13" x14ac:dyDescent="0.3">
      <c r="A319" s="77"/>
      <c r="B319" s="124" t="s">
        <v>391</v>
      </c>
      <c r="C319" s="125"/>
      <c r="D319" s="125"/>
      <c r="E319" s="126"/>
      <c r="F319" s="16">
        <f>F145</f>
        <v>0</v>
      </c>
    </row>
    <row r="320" spans="1:13" x14ac:dyDescent="0.3">
      <c r="A320" s="77"/>
      <c r="B320" s="124" t="s">
        <v>392</v>
      </c>
      <c r="C320" s="125"/>
      <c r="D320" s="125"/>
      <c r="E320" s="126"/>
      <c r="F320" s="16">
        <f>F155</f>
        <v>0</v>
      </c>
    </row>
    <row r="321" spans="1:6" x14ac:dyDescent="0.3">
      <c r="A321" s="77"/>
      <c r="B321" s="124" t="s">
        <v>474</v>
      </c>
      <c r="C321" s="125"/>
      <c r="D321" s="125"/>
      <c r="E321" s="126"/>
      <c r="F321" s="16">
        <f>F169</f>
        <v>0</v>
      </c>
    </row>
    <row r="322" spans="1:6" x14ac:dyDescent="0.3">
      <c r="A322" s="77"/>
      <c r="B322" s="124" t="s">
        <v>475</v>
      </c>
      <c r="C322" s="125"/>
      <c r="D322" s="125"/>
      <c r="E322" s="126"/>
      <c r="F322" s="16">
        <f>F187+F198</f>
        <v>0</v>
      </c>
    </row>
    <row r="323" spans="1:6" x14ac:dyDescent="0.3">
      <c r="A323" s="77"/>
      <c r="B323" s="124" t="s">
        <v>476</v>
      </c>
      <c r="C323" s="125"/>
      <c r="D323" s="125"/>
      <c r="E323" s="126"/>
      <c r="F323" s="16">
        <f>F210</f>
        <v>0</v>
      </c>
    </row>
    <row r="324" spans="1:6" x14ac:dyDescent="0.3">
      <c r="A324" s="77"/>
      <c r="B324" s="124" t="s">
        <v>478</v>
      </c>
      <c r="C324" s="125"/>
      <c r="D324" s="125"/>
      <c r="E324" s="126"/>
      <c r="F324" s="16">
        <f>F217+F230+F235</f>
        <v>0</v>
      </c>
    </row>
    <row r="325" spans="1:6" x14ac:dyDescent="0.3">
      <c r="A325" s="77"/>
      <c r="B325" s="124" t="s">
        <v>477</v>
      </c>
      <c r="C325" s="125"/>
      <c r="D325" s="125"/>
      <c r="E325" s="126"/>
      <c r="F325" s="16">
        <f>F243</f>
        <v>0</v>
      </c>
    </row>
    <row r="326" spans="1:6" x14ac:dyDescent="0.3">
      <c r="A326" s="77"/>
      <c r="B326" s="116" t="s">
        <v>479</v>
      </c>
      <c r="C326" s="117"/>
      <c r="D326" s="117"/>
      <c r="E326" s="118"/>
      <c r="F326" s="16">
        <f>F250</f>
        <v>0</v>
      </c>
    </row>
    <row r="327" spans="1:6" x14ac:dyDescent="0.3">
      <c r="A327" s="77"/>
      <c r="B327" s="124" t="s">
        <v>480</v>
      </c>
      <c r="C327" s="125"/>
      <c r="D327" s="125"/>
      <c r="E327" s="126"/>
      <c r="F327" s="16">
        <f>F257</f>
        <v>0</v>
      </c>
    </row>
    <row r="328" spans="1:6" x14ac:dyDescent="0.3">
      <c r="A328" s="77"/>
      <c r="B328" s="124" t="s">
        <v>482</v>
      </c>
      <c r="C328" s="125"/>
      <c r="D328" s="125"/>
      <c r="E328" s="126"/>
      <c r="F328" s="16">
        <f>F276</f>
        <v>0</v>
      </c>
    </row>
    <row r="329" spans="1:6" x14ac:dyDescent="0.3">
      <c r="A329" s="77"/>
      <c r="B329" s="124" t="s">
        <v>481</v>
      </c>
      <c r="C329" s="125"/>
      <c r="D329" s="125"/>
      <c r="E329" s="126"/>
      <c r="F329" s="16">
        <f>F290</f>
        <v>0</v>
      </c>
    </row>
    <row r="330" spans="1:6" x14ac:dyDescent="0.3">
      <c r="A330" s="77"/>
      <c r="B330" s="124" t="s">
        <v>483</v>
      </c>
      <c r="C330" s="125"/>
      <c r="D330" s="125"/>
      <c r="E330" s="126"/>
      <c r="F330" s="35">
        <f>F294</f>
        <v>0</v>
      </c>
    </row>
    <row r="331" spans="1:6" x14ac:dyDescent="0.3">
      <c r="A331" s="77"/>
      <c r="B331" s="124" t="s">
        <v>484</v>
      </c>
      <c r="C331" s="125"/>
      <c r="D331" s="125"/>
      <c r="E331" s="126"/>
      <c r="F331" s="35">
        <f>F299</f>
        <v>11500</v>
      </c>
    </row>
    <row r="332" spans="1:6" x14ac:dyDescent="0.3">
      <c r="A332" s="77"/>
      <c r="B332" s="124" t="s">
        <v>486</v>
      </c>
      <c r="C332" s="125"/>
      <c r="D332" s="125"/>
      <c r="E332" s="126"/>
      <c r="F332" s="35">
        <f>F303</f>
        <v>5000</v>
      </c>
    </row>
    <row r="333" spans="1:6" x14ac:dyDescent="0.3">
      <c r="A333" s="77"/>
      <c r="B333" s="101" t="s">
        <v>45</v>
      </c>
      <c r="C333" s="102"/>
      <c r="D333" s="102"/>
      <c r="E333" s="103"/>
      <c r="F333" s="100">
        <f>SUM(F313:F332)</f>
        <v>16500</v>
      </c>
    </row>
    <row r="334" spans="1:6" x14ac:dyDescent="0.3">
      <c r="A334" s="77"/>
      <c r="B334" s="124" t="s">
        <v>485</v>
      </c>
      <c r="C334" s="125"/>
      <c r="D334" s="125"/>
      <c r="E334" s="126"/>
      <c r="F334" s="16">
        <f>F307</f>
        <v>50000</v>
      </c>
    </row>
    <row r="335" spans="1:6" x14ac:dyDescent="0.3">
      <c r="A335" s="77"/>
      <c r="B335" s="101" t="s">
        <v>46</v>
      </c>
      <c r="C335" s="102"/>
      <c r="D335" s="102"/>
      <c r="E335" s="103"/>
      <c r="F335" s="100">
        <f>SUM(F333:F334)</f>
        <v>66500</v>
      </c>
    </row>
    <row r="336" spans="1:6" ht="16.2" thickBot="1" x14ac:dyDescent="0.35">
      <c r="A336" s="77"/>
      <c r="B336" s="124" t="s">
        <v>385</v>
      </c>
      <c r="C336" s="125"/>
      <c r="D336" s="125"/>
      <c r="E336" s="126"/>
      <c r="F336" s="36">
        <f>F54</f>
        <v>0</v>
      </c>
    </row>
    <row r="337" spans="1:6" ht="16.2" thickTop="1" x14ac:dyDescent="0.3">
      <c r="A337" s="77"/>
      <c r="B337" s="10" t="s">
        <v>47</v>
      </c>
      <c r="C337" s="102"/>
      <c r="D337" s="102"/>
      <c r="E337" s="103"/>
      <c r="F337" s="104">
        <f>SUM(F335:F336)</f>
        <v>66500</v>
      </c>
    </row>
    <row r="338" spans="1:6" ht="31.2" x14ac:dyDescent="0.3">
      <c r="A338" s="77"/>
      <c r="B338" s="29" t="s">
        <v>48</v>
      </c>
      <c r="C338" s="30"/>
      <c r="D338" s="30"/>
      <c r="E338" s="120"/>
      <c r="F338" s="121"/>
    </row>
    <row r="339" spans="1:6" x14ac:dyDescent="0.3">
      <c r="A339" s="77"/>
      <c r="B339" s="29" t="s">
        <v>49</v>
      </c>
      <c r="C339" s="30"/>
      <c r="D339" s="30"/>
      <c r="E339" s="120"/>
      <c r="F339" s="121"/>
    </row>
    <row r="340" spans="1:6" ht="30" x14ac:dyDescent="0.3">
      <c r="A340" s="77"/>
      <c r="B340" s="25" t="s">
        <v>50</v>
      </c>
      <c r="C340" s="30"/>
      <c r="D340" s="30"/>
      <c r="E340" s="120"/>
      <c r="F340" s="121"/>
    </row>
    <row r="341" spans="1:6" x14ac:dyDescent="0.3">
      <c r="A341" s="77"/>
      <c r="B341" s="25" t="s">
        <v>51</v>
      </c>
      <c r="C341" s="18">
        <v>1</v>
      </c>
      <c r="D341" s="18" t="s">
        <v>52</v>
      </c>
      <c r="E341" s="37"/>
      <c r="F341" s="32"/>
    </row>
    <row r="342" spans="1:6" x14ac:dyDescent="0.3">
      <c r="A342" s="77"/>
      <c r="B342" s="25" t="s">
        <v>53</v>
      </c>
      <c r="C342" s="18">
        <v>1</v>
      </c>
      <c r="D342" s="18" t="s">
        <v>52</v>
      </c>
      <c r="E342" s="37"/>
      <c r="F342" s="32"/>
    </row>
    <row r="343" spans="1:6" x14ac:dyDescent="0.3">
      <c r="A343" s="77"/>
      <c r="B343" s="122"/>
      <c r="C343" s="30"/>
      <c r="D343" s="30"/>
      <c r="E343" s="120"/>
      <c r="F343" s="121"/>
    </row>
    <row r="344" spans="1:6" x14ac:dyDescent="0.3">
      <c r="A344" s="77"/>
      <c r="B344" s="29" t="s">
        <v>54</v>
      </c>
      <c r="C344" s="30"/>
      <c r="D344" s="30"/>
      <c r="E344" s="120"/>
      <c r="F344" s="121"/>
    </row>
    <row r="345" spans="1:6" x14ac:dyDescent="0.3">
      <c r="A345" s="77"/>
      <c r="B345" s="25" t="s">
        <v>55</v>
      </c>
      <c r="C345" s="18"/>
      <c r="D345" s="18" t="s">
        <v>57</v>
      </c>
      <c r="E345" s="37"/>
      <c r="F345" s="32"/>
    </row>
    <row r="346" spans="1:6" x14ac:dyDescent="0.3">
      <c r="A346" s="77"/>
      <c r="B346" s="25" t="s">
        <v>56</v>
      </c>
      <c r="C346" s="18"/>
      <c r="D346" s="18" t="s">
        <v>57</v>
      </c>
      <c r="E346" s="38"/>
      <c r="F346" s="32"/>
    </row>
    <row r="347" spans="1:6" x14ac:dyDescent="0.3">
      <c r="A347" s="77"/>
      <c r="B347" s="29"/>
      <c r="C347" s="30"/>
      <c r="D347" s="30"/>
      <c r="E347" s="120"/>
      <c r="F347" s="121"/>
    </row>
    <row r="348" spans="1:6" x14ac:dyDescent="0.3">
      <c r="A348" s="77"/>
      <c r="B348" s="29" t="s">
        <v>58</v>
      </c>
      <c r="C348" s="30"/>
      <c r="D348" s="30"/>
      <c r="E348" s="120"/>
      <c r="F348" s="123"/>
    </row>
    <row r="349" spans="1:6" x14ac:dyDescent="0.3">
      <c r="A349" s="77"/>
      <c r="B349" s="25" t="s">
        <v>59</v>
      </c>
      <c r="C349" s="18">
        <v>1</v>
      </c>
      <c r="D349" s="18" t="s">
        <v>52</v>
      </c>
      <c r="E349" s="37"/>
      <c r="F349" s="32"/>
    </row>
    <row r="350" spans="1:6" x14ac:dyDescent="0.3">
      <c r="A350" s="77"/>
      <c r="B350" s="25" t="s">
        <v>56</v>
      </c>
      <c r="C350" s="18"/>
      <c r="D350" s="18" t="s">
        <v>57</v>
      </c>
      <c r="E350" s="38"/>
      <c r="F350" s="39"/>
    </row>
    <row r="351" spans="1:6" x14ac:dyDescent="0.3">
      <c r="A351" s="77"/>
      <c r="B351" s="29"/>
      <c r="C351" s="18"/>
      <c r="D351" s="18"/>
      <c r="E351" s="37"/>
      <c r="F351" s="32"/>
    </row>
    <row r="352" spans="1:6" x14ac:dyDescent="0.3">
      <c r="A352" s="77"/>
      <c r="B352" s="8"/>
      <c r="C352" s="9"/>
      <c r="D352" s="9"/>
      <c r="E352" s="40"/>
      <c r="F352" s="41"/>
    </row>
    <row r="614" spans="1:16" x14ac:dyDescent="0.3">
      <c r="A614" s="84"/>
      <c r="B614" s="45"/>
      <c r="C614" s="86"/>
      <c r="D614" s="86"/>
      <c r="E614" s="45"/>
      <c r="F614" s="45"/>
      <c r="H614" s="115"/>
    </row>
    <row r="615" spans="1:16" s="46" customFormat="1" ht="15" x14ac:dyDescent="0.25">
      <c r="A615" s="83"/>
      <c r="B615" s="43"/>
      <c r="C615" s="44"/>
      <c r="D615" s="44"/>
      <c r="E615" s="42"/>
      <c r="F615" s="44"/>
      <c r="G615" s="105"/>
      <c r="H615" s="115"/>
      <c r="I615" s="115"/>
      <c r="J615" s="115"/>
      <c r="K615" s="115"/>
      <c r="L615" s="115"/>
      <c r="M615" s="115"/>
      <c r="N615" s="115"/>
      <c r="O615" s="115"/>
      <c r="P615" s="115"/>
    </row>
    <row r="616" spans="1:16" s="46" customFormat="1" ht="15" x14ac:dyDescent="0.25">
      <c r="A616" s="83"/>
      <c r="B616" s="43"/>
      <c r="C616" s="44"/>
      <c r="D616" s="44"/>
      <c r="E616" s="42"/>
      <c r="F616" s="44"/>
      <c r="G616" s="105"/>
      <c r="H616" s="115"/>
      <c r="I616" s="115"/>
      <c r="J616" s="115"/>
      <c r="K616" s="115"/>
      <c r="L616" s="115"/>
      <c r="M616" s="115"/>
      <c r="N616" s="115"/>
      <c r="O616" s="115"/>
      <c r="P616" s="115"/>
    </row>
    <row r="617" spans="1:16" s="46" customFormat="1" ht="15" x14ac:dyDescent="0.25">
      <c r="A617" s="83"/>
      <c r="B617" s="43"/>
      <c r="C617" s="44"/>
      <c r="D617" s="44"/>
      <c r="E617" s="42"/>
      <c r="F617" s="44"/>
      <c r="G617" s="105"/>
      <c r="H617" s="115"/>
      <c r="I617" s="115"/>
      <c r="J617" s="115"/>
      <c r="K617" s="115"/>
      <c r="L617" s="115"/>
      <c r="M617" s="115"/>
      <c r="N617" s="115"/>
      <c r="O617" s="115"/>
      <c r="P617" s="115"/>
    </row>
    <row r="618" spans="1:16" s="46" customFormat="1" ht="15" x14ac:dyDescent="0.25">
      <c r="A618" s="83"/>
      <c r="B618" s="43"/>
      <c r="C618" s="44"/>
      <c r="D618" s="44"/>
      <c r="E618" s="42"/>
      <c r="F618" s="47"/>
      <c r="G618" s="105"/>
      <c r="H618" s="115"/>
      <c r="I618" s="115"/>
      <c r="J618" s="115"/>
      <c r="K618" s="115"/>
      <c r="L618" s="115"/>
      <c r="M618" s="115"/>
      <c r="N618" s="115"/>
      <c r="O618" s="115"/>
      <c r="P618" s="115"/>
    </row>
    <row r="619" spans="1:16" s="46" customFormat="1" ht="15" x14ac:dyDescent="0.25">
      <c r="A619" s="83"/>
      <c r="B619" s="43"/>
      <c r="C619" s="44"/>
      <c r="D619" s="44"/>
      <c r="E619" s="42"/>
      <c r="F619" s="48"/>
      <c r="G619" s="105"/>
      <c r="H619" s="115"/>
      <c r="I619" s="115"/>
      <c r="J619" s="115"/>
      <c r="K619" s="115"/>
      <c r="L619" s="115"/>
      <c r="M619" s="115"/>
      <c r="N619" s="115"/>
      <c r="O619" s="115"/>
      <c r="P619" s="115"/>
    </row>
    <row r="620" spans="1:16" s="46" customFormat="1" ht="15" x14ac:dyDescent="0.25">
      <c r="A620" s="83"/>
      <c r="B620" s="43"/>
      <c r="C620" s="44"/>
      <c r="D620" s="44"/>
      <c r="E620" s="42"/>
      <c r="F620" s="47"/>
      <c r="G620" s="105"/>
      <c r="H620" s="115"/>
      <c r="I620" s="115"/>
      <c r="J620" s="115"/>
      <c r="K620" s="115"/>
      <c r="L620" s="115"/>
      <c r="M620" s="115"/>
      <c r="N620" s="115"/>
      <c r="O620" s="115"/>
      <c r="P620" s="115"/>
    </row>
    <row r="621" spans="1:16" s="46" customFormat="1" ht="15" x14ac:dyDescent="0.25">
      <c r="A621" s="83"/>
      <c r="B621" s="43"/>
      <c r="C621" s="44"/>
      <c r="D621" s="44"/>
      <c r="E621" s="42"/>
      <c r="F621" s="44"/>
      <c r="G621" s="105"/>
      <c r="H621" s="115"/>
      <c r="I621" s="115"/>
      <c r="J621" s="115"/>
      <c r="K621" s="115"/>
      <c r="L621" s="115"/>
      <c r="M621" s="115"/>
      <c r="N621" s="115"/>
      <c r="O621" s="115"/>
      <c r="P621" s="115"/>
    </row>
    <row r="622" spans="1:16" s="46" customFormat="1" ht="15" x14ac:dyDescent="0.25">
      <c r="A622" s="83"/>
      <c r="B622" s="43"/>
      <c r="C622" s="44"/>
      <c r="D622" s="44"/>
      <c r="E622" s="42"/>
      <c r="F622" s="44"/>
      <c r="G622" s="105"/>
      <c r="H622" s="115"/>
      <c r="I622" s="115"/>
      <c r="J622" s="115"/>
      <c r="K622" s="115"/>
      <c r="L622" s="115"/>
      <c r="M622" s="115"/>
      <c r="N622" s="115"/>
      <c r="O622" s="115"/>
      <c r="P622" s="115"/>
    </row>
    <row r="623" spans="1:16" s="46" customFormat="1" ht="15" x14ac:dyDescent="0.25">
      <c r="A623" s="83"/>
      <c r="B623" s="43"/>
      <c r="C623" s="44"/>
      <c r="D623" s="44"/>
      <c r="E623" s="42"/>
      <c r="F623" s="44"/>
      <c r="G623" s="105"/>
      <c r="H623" s="115"/>
      <c r="I623" s="115"/>
      <c r="J623" s="115"/>
      <c r="K623" s="115"/>
      <c r="L623" s="115"/>
      <c r="M623" s="115"/>
      <c r="N623" s="115"/>
      <c r="O623" s="115"/>
      <c r="P623" s="115"/>
    </row>
    <row r="624" spans="1:16" s="46" customFormat="1" ht="15" x14ac:dyDescent="0.25">
      <c r="A624" s="83"/>
      <c r="B624" s="43"/>
      <c r="C624" s="44"/>
      <c r="D624" s="44"/>
      <c r="E624" s="42"/>
      <c r="F624" s="44"/>
      <c r="G624" s="105"/>
      <c r="H624" s="115"/>
      <c r="I624" s="115"/>
      <c r="J624" s="115"/>
      <c r="K624" s="115"/>
      <c r="L624" s="115"/>
      <c r="M624" s="115"/>
      <c r="N624" s="115"/>
      <c r="O624" s="115"/>
      <c r="P624" s="115"/>
    </row>
    <row r="625" spans="1:16" s="46" customFormat="1" ht="15" x14ac:dyDescent="0.25">
      <c r="A625" s="83"/>
      <c r="B625" s="43"/>
      <c r="C625" s="44"/>
      <c r="D625" s="44"/>
      <c r="E625" s="42"/>
      <c r="F625" s="44"/>
      <c r="G625" s="105"/>
      <c r="H625" s="115"/>
      <c r="I625" s="115"/>
      <c r="J625" s="115"/>
      <c r="K625" s="115"/>
      <c r="L625" s="115"/>
      <c r="M625" s="115"/>
      <c r="N625" s="115"/>
      <c r="O625" s="115"/>
      <c r="P625" s="115"/>
    </row>
    <row r="626" spans="1:16" s="46" customFormat="1" ht="15" x14ac:dyDescent="0.25">
      <c r="A626" s="83"/>
      <c r="B626" s="43"/>
      <c r="C626" s="44"/>
      <c r="D626" s="44"/>
      <c r="E626" s="42"/>
      <c r="F626" s="44"/>
      <c r="G626" s="105"/>
      <c r="H626" s="115"/>
      <c r="I626" s="115"/>
      <c r="J626" s="115"/>
      <c r="K626" s="115"/>
      <c r="L626" s="115"/>
      <c r="M626" s="115"/>
      <c r="N626" s="115"/>
      <c r="O626" s="115"/>
      <c r="P626" s="115"/>
    </row>
    <row r="627" spans="1:16" s="46" customFormat="1" ht="15" x14ac:dyDescent="0.25">
      <c r="A627" s="83"/>
      <c r="B627" s="43"/>
      <c r="C627" s="44"/>
      <c r="D627" s="44"/>
      <c r="E627" s="42"/>
      <c r="F627" s="44"/>
      <c r="G627" s="105"/>
      <c r="H627" s="115"/>
      <c r="I627" s="115"/>
      <c r="J627" s="115"/>
      <c r="K627" s="115"/>
      <c r="L627" s="115"/>
      <c r="M627" s="115"/>
      <c r="N627" s="115"/>
      <c r="O627" s="115"/>
      <c r="P627" s="115"/>
    </row>
    <row r="628" spans="1:16" s="46" customFormat="1" ht="15" x14ac:dyDescent="0.25">
      <c r="A628" s="83"/>
      <c r="B628" s="43"/>
      <c r="C628" s="44"/>
      <c r="D628" s="44"/>
      <c r="E628" s="42"/>
      <c r="F628" s="44"/>
      <c r="G628" s="105"/>
      <c r="H628" s="115"/>
      <c r="I628" s="115"/>
      <c r="J628" s="115"/>
      <c r="K628" s="115"/>
      <c r="L628" s="115"/>
      <c r="M628" s="115"/>
      <c r="N628" s="115"/>
      <c r="O628" s="115"/>
      <c r="P628" s="115"/>
    </row>
    <row r="629" spans="1:16" s="46" customFormat="1" ht="15" x14ac:dyDescent="0.25">
      <c r="A629" s="83"/>
      <c r="B629" s="43"/>
      <c r="C629" s="44"/>
      <c r="D629" s="44"/>
      <c r="E629" s="42"/>
      <c r="F629" s="44"/>
      <c r="G629" s="105"/>
      <c r="H629" s="115"/>
      <c r="I629" s="115"/>
      <c r="J629" s="115"/>
      <c r="K629" s="115"/>
      <c r="L629" s="115"/>
      <c r="M629" s="115"/>
      <c r="N629" s="115"/>
      <c r="O629" s="115"/>
      <c r="P629" s="115"/>
    </row>
    <row r="630" spans="1:16" s="46" customFormat="1" ht="15" x14ac:dyDescent="0.25">
      <c r="A630" s="83"/>
      <c r="B630" s="43"/>
      <c r="C630" s="44"/>
      <c r="D630" s="44"/>
      <c r="E630" s="42"/>
      <c r="F630" s="44"/>
      <c r="G630" s="105"/>
      <c r="H630" s="115"/>
      <c r="I630" s="115"/>
      <c r="J630" s="115"/>
      <c r="K630" s="115"/>
      <c r="L630" s="115"/>
      <c r="M630" s="115"/>
      <c r="N630" s="115"/>
      <c r="O630" s="115"/>
      <c r="P630" s="115"/>
    </row>
    <row r="631" spans="1:16" s="46" customFormat="1" ht="15" x14ac:dyDescent="0.25">
      <c r="A631" s="83"/>
      <c r="B631" s="43"/>
      <c r="C631" s="44"/>
      <c r="D631" s="44"/>
      <c r="E631" s="42"/>
      <c r="F631" s="44"/>
      <c r="G631" s="105"/>
      <c r="H631" s="115"/>
      <c r="I631" s="115"/>
      <c r="J631" s="115"/>
      <c r="K631" s="115"/>
      <c r="L631" s="115"/>
      <c r="M631" s="115"/>
      <c r="N631" s="115"/>
      <c r="O631" s="115"/>
      <c r="P631" s="115"/>
    </row>
    <row r="632" spans="1:16" s="46" customFormat="1" ht="15" x14ac:dyDescent="0.25">
      <c r="A632" s="83"/>
      <c r="B632" s="43"/>
      <c r="C632" s="44"/>
      <c r="D632" s="44"/>
      <c r="E632" s="42"/>
      <c r="F632" s="44"/>
      <c r="G632" s="105"/>
      <c r="H632" s="115"/>
      <c r="I632" s="115"/>
      <c r="J632" s="115"/>
      <c r="K632" s="115"/>
      <c r="L632" s="115"/>
      <c r="M632" s="115"/>
      <c r="N632" s="115"/>
      <c r="O632" s="115"/>
      <c r="P632" s="115"/>
    </row>
    <row r="633" spans="1:16" s="46" customFormat="1" ht="15" x14ac:dyDescent="0.25">
      <c r="A633" s="83"/>
      <c r="B633" s="43"/>
      <c r="C633" s="44"/>
      <c r="D633" s="44"/>
      <c r="E633" s="42"/>
      <c r="F633" s="44"/>
      <c r="G633" s="105"/>
      <c r="H633" s="115"/>
      <c r="I633" s="115"/>
      <c r="J633" s="115"/>
      <c r="K633" s="115"/>
      <c r="L633" s="115"/>
      <c r="M633" s="115"/>
      <c r="N633" s="115"/>
      <c r="O633" s="115"/>
      <c r="P633" s="115"/>
    </row>
    <row r="634" spans="1:16" s="46" customFormat="1" ht="15" x14ac:dyDescent="0.25">
      <c r="A634" s="83"/>
      <c r="B634" s="43"/>
      <c r="C634" s="44"/>
      <c r="D634" s="44"/>
      <c r="E634" s="42"/>
      <c r="F634" s="44"/>
      <c r="G634" s="105"/>
      <c r="H634" s="115"/>
      <c r="I634" s="115"/>
      <c r="J634" s="115"/>
      <c r="K634" s="115"/>
      <c r="L634" s="115"/>
      <c r="M634" s="115"/>
      <c r="N634" s="115"/>
      <c r="O634" s="115"/>
      <c r="P634" s="115"/>
    </row>
    <row r="635" spans="1:16" s="46" customFormat="1" ht="15" x14ac:dyDescent="0.25">
      <c r="A635" s="83"/>
      <c r="B635" s="43"/>
      <c r="C635" s="44"/>
      <c r="D635" s="44"/>
      <c r="E635" s="42"/>
      <c r="F635" s="44"/>
      <c r="G635" s="105"/>
      <c r="H635" s="115"/>
      <c r="I635" s="115"/>
      <c r="J635" s="115"/>
      <c r="K635" s="115"/>
      <c r="L635" s="115"/>
      <c r="M635" s="115"/>
      <c r="N635" s="115"/>
      <c r="O635" s="115"/>
      <c r="P635" s="115"/>
    </row>
    <row r="636" spans="1:16" s="46" customFormat="1" ht="15" x14ac:dyDescent="0.25">
      <c r="A636" s="83"/>
      <c r="B636" s="43"/>
      <c r="C636" s="44"/>
      <c r="D636" s="44"/>
      <c r="E636" s="42"/>
      <c r="F636" s="44"/>
      <c r="G636" s="105"/>
      <c r="H636" s="115"/>
      <c r="I636" s="115"/>
      <c r="J636" s="115"/>
      <c r="K636" s="115"/>
      <c r="L636" s="115"/>
      <c r="M636" s="115"/>
      <c r="N636" s="115"/>
      <c r="O636" s="115"/>
      <c r="P636" s="115"/>
    </row>
    <row r="637" spans="1:16" s="46" customFormat="1" ht="15" x14ac:dyDescent="0.25">
      <c r="A637" s="83"/>
      <c r="B637" s="43"/>
      <c r="C637" s="44"/>
      <c r="D637" s="44"/>
      <c r="E637" s="42"/>
      <c r="F637" s="44"/>
      <c r="G637" s="105"/>
      <c r="H637" s="115"/>
      <c r="I637" s="115"/>
      <c r="J637" s="115"/>
      <c r="K637" s="115"/>
      <c r="L637" s="115"/>
      <c r="M637" s="115"/>
      <c r="N637" s="115"/>
      <c r="O637" s="115"/>
      <c r="P637" s="115"/>
    </row>
    <row r="638" spans="1:16" s="46" customFormat="1" ht="15" x14ac:dyDescent="0.25">
      <c r="A638" s="83"/>
      <c r="B638" s="43"/>
      <c r="C638" s="44"/>
      <c r="D638" s="44"/>
      <c r="E638" s="42"/>
      <c r="F638" s="44"/>
      <c r="G638" s="105"/>
      <c r="H638" s="115"/>
      <c r="I638" s="115"/>
      <c r="J638" s="115"/>
      <c r="K638" s="115"/>
      <c r="L638" s="115"/>
      <c r="M638" s="115"/>
      <c r="N638" s="115"/>
      <c r="O638" s="115"/>
      <c r="P638" s="115"/>
    </row>
    <row r="639" spans="1:16" s="46" customFormat="1" ht="15" x14ac:dyDescent="0.25">
      <c r="A639" s="83"/>
      <c r="B639" s="43"/>
      <c r="C639" s="44"/>
      <c r="D639" s="44"/>
      <c r="E639" s="42"/>
      <c r="F639" s="44"/>
      <c r="G639" s="105"/>
      <c r="H639" s="115"/>
      <c r="I639" s="115"/>
      <c r="J639" s="115"/>
      <c r="K639" s="115"/>
      <c r="L639" s="115"/>
      <c r="M639" s="115"/>
      <c r="N639" s="115"/>
      <c r="O639" s="115"/>
      <c r="P639" s="115"/>
    </row>
    <row r="640" spans="1:16" s="46" customFormat="1" ht="15" x14ac:dyDescent="0.25">
      <c r="A640" s="83"/>
      <c r="B640" s="43"/>
      <c r="C640" s="44"/>
      <c r="D640" s="44"/>
      <c r="E640" s="42"/>
      <c r="F640" s="44"/>
      <c r="G640" s="105"/>
      <c r="H640" s="115"/>
      <c r="I640" s="115"/>
      <c r="J640" s="115"/>
      <c r="K640" s="115"/>
      <c r="L640" s="115"/>
      <c r="M640" s="115"/>
      <c r="N640" s="115"/>
      <c r="O640" s="115"/>
      <c r="P640" s="115"/>
    </row>
    <row r="641" spans="1:16" s="46" customFormat="1" ht="15" x14ac:dyDescent="0.25">
      <c r="A641" s="83"/>
      <c r="B641" s="43"/>
      <c r="C641" s="44"/>
      <c r="D641" s="44"/>
      <c r="E641" s="42"/>
      <c r="F641" s="44"/>
      <c r="G641" s="105"/>
      <c r="H641" s="115"/>
      <c r="I641" s="115"/>
      <c r="J641" s="115"/>
      <c r="K641" s="115"/>
      <c r="L641" s="115"/>
      <c r="M641" s="115"/>
      <c r="N641" s="115"/>
      <c r="O641" s="115"/>
      <c r="P641" s="115"/>
    </row>
    <row r="642" spans="1:16" s="46" customFormat="1" ht="15" x14ac:dyDescent="0.25">
      <c r="A642" s="83"/>
      <c r="B642" s="43"/>
      <c r="C642" s="44"/>
      <c r="D642" s="44"/>
      <c r="E642" s="42"/>
      <c r="F642" s="44"/>
      <c r="G642" s="105"/>
      <c r="H642" s="115"/>
      <c r="I642" s="115"/>
      <c r="J642" s="115"/>
      <c r="K642" s="115"/>
      <c r="L642" s="115"/>
      <c r="M642" s="115"/>
      <c r="N642" s="115"/>
      <c r="O642" s="115"/>
      <c r="P642" s="115"/>
    </row>
    <row r="643" spans="1:16" s="46" customFormat="1" ht="15" x14ac:dyDescent="0.25">
      <c r="A643" s="83"/>
      <c r="B643" s="43"/>
      <c r="C643" s="44"/>
      <c r="D643" s="44"/>
      <c r="E643" s="42"/>
      <c r="F643" s="44"/>
      <c r="G643" s="105"/>
      <c r="H643" s="115"/>
      <c r="I643" s="115"/>
      <c r="J643" s="115"/>
      <c r="K643" s="115"/>
      <c r="L643" s="115"/>
      <c r="M643" s="115"/>
      <c r="N643" s="115"/>
      <c r="O643" s="115"/>
      <c r="P643" s="115"/>
    </row>
    <row r="644" spans="1:16" s="46" customFormat="1" ht="15" x14ac:dyDescent="0.25">
      <c r="A644" s="83"/>
      <c r="B644" s="43"/>
      <c r="C644" s="44"/>
      <c r="D644" s="44"/>
      <c r="E644" s="42"/>
      <c r="F644" s="44"/>
      <c r="G644" s="105"/>
      <c r="H644" s="115"/>
      <c r="I644" s="115"/>
      <c r="J644" s="115"/>
      <c r="K644" s="115"/>
      <c r="L644" s="115"/>
      <c r="M644" s="115"/>
      <c r="N644" s="115"/>
      <c r="O644" s="115"/>
      <c r="P644" s="115"/>
    </row>
    <row r="645" spans="1:16" s="46" customFormat="1" ht="15" x14ac:dyDescent="0.25">
      <c r="A645" s="83"/>
      <c r="B645" s="43"/>
      <c r="C645" s="44"/>
      <c r="D645" s="44"/>
      <c r="E645" s="42"/>
      <c r="F645" s="44"/>
      <c r="G645" s="105"/>
      <c r="H645" s="115"/>
      <c r="I645" s="115"/>
      <c r="J645" s="115"/>
      <c r="K645" s="115"/>
      <c r="L645" s="115"/>
      <c r="M645" s="115"/>
      <c r="N645" s="115"/>
      <c r="O645" s="115"/>
      <c r="P645" s="115"/>
    </row>
    <row r="646" spans="1:16" s="46" customFormat="1" ht="15" x14ac:dyDescent="0.25">
      <c r="A646" s="83"/>
      <c r="B646" s="43"/>
      <c r="C646" s="44"/>
      <c r="D646" s="44"/>
      <c r="E646" s="42"/>
      <c r="F646" s="44"/>
      <c r="G646" s="105"/>
      <c r="H646" s="115"/>
      <c r="I646" s="115"/>
      <c r="J646" s="115"/>
      <c r="K646" s="115"/>
      <c r="L646" s="115"/>
      <c r="M646" s="115"/>
      <c r="N646" s="115"/>
      <c r="O646" s="115"/>
      <c r="P646" s="115"/>
    </row>
    <row r="647" spans="1:16" s="46" customFormat="1" ht="15" x14ac:dyDescent="0.25">
      <c r="A647" s="83"/>
      <c r="B647" s="43"/>
      <c r="C647" s="44"/>
      <c r="D647" s="44"/>
      <c r="E647" s="42"/>
      <c r="F647" s="44"/>
      <c r="G647" s="105"/>
      <c r="H647" s="115"/>
      <c r="I647" s="115"/>
      <c r="J647" s="115"/>
      <c r="K647" s="115"/>
      <c r="L647" s="115"/>
      <c r="M647" s="115"/>
      <c r="N647" s="115"/>
      <c r="O647" s="115"/>
      <c r="P647" s="115"/>
    </row>
    <row r="648" spans="1:16" s="46" customFormat="1" ht="15" x14ac:dyDescent="0.25">
      <c r="A648" s="83"/>
      <c r="B648" s="43"/>
      <c r="C648" s="44"/>
      <c r="D648" s="44"/>
      <c r="E648" s="42"/>
      <c r="F648" s="44"/>
      <c r="G648" s="105"/>
      <c r="H648" s="115"/>
      <c r="I648" s="115"/>
      <c r="J648" s="115"/>
      <c r="K648" s="115"/>
      <c r="L648" s="115"/>
      <c r="M648" s="115"/>
      <c r="N648" s="115"/>
      <c r="O648" s="115"/>
      <c r="P648" s="115"/>
    </row>
    <row r="649" spans="1:16" s="46" customFormat="1" ht="15" x14ac:dyDescent="0.25">
      <c r="A649" s="83"/>
      <c r="B649" s="43"/>
      <c r="C649" s="44"/>
      <c r="D649" s="44"/>
      <c r="E649" s="42"/>
      <c r="F649" s="44"/>
      <c r="G649" s="105"/>
      <c r="H649" s="115"/>
      <c r="I649" s="115"/>
      <c r="J649" s="115"/>
      <c r="K649" s="115"/>
      <c r="L649" s="115"/>
      <c r="M649" s="115"/>
      <c r="N649" s="115"/>
      <c r="O649" s="115"/>
      <c r="P649" s="115"/>
    </row>
    <row r="650" spans="1:16" s="46" customFormat="1" ht="15" x14ac:dyDescent="0.25">
      <c r="A650" s="83"/>
      <c r="B650" s="43"/>
      <c r="C650" s="44"/>
      <c r="D650" s="44"/>
      <c r="E650" s="42"/>
      <c r="F650" s="44"/>
      <c r="G650" s="105"/>
      <c r="H650" s="115"/>
      <c r="I650" s="115"/>
      <c r="J650" s="115"/>
      <c r="K650" s="115"/>
      <c r="L650" s="115"/>
      <c r="M650" s="115"/>
      <c r="N650" s="115"/>
      <c r="O650" s="115"/>
      <c r="P650" s="115"/>
    </row>
    <row r="651" spans="1:16" s="46" customFormat="1" ht="15" x14ac:dyDescent="0.25">
      <c r="A651" s="83"/>
      <c r="B651" s="43"/>
      <c r="C651" s="44"/>
      <c r="D651" s="44"/>
      <c r="E651" s="42"/>
      <c r="F651" s="44"/>
      <c r="G651" s="105"/>
      <c r="H651" s="115"/>
      <c r="I651" s="115"/>
      <c r="J651" s="115"/>
      <c r="K651" s="115"/>
      <c r="L651" s="115"/>
      <c r="M651" s="115"/>
      <c r="N651" s="115"/>
      <c r="O651" s="115"/>
      <c r="P651" s="115"/>
    </row>
    <row r="652" spans="1:16" s="46" customFormat="1" ht="15" x14ac:dyDescent="0.25">
      <c r="A652" s="83"/>
      <c r="B652" s="43"/>
      <c r="C652" s="44"/>
      <c r="D652" s="44"/>
      <c r="E652" s="42"/>
      <c r="F652" s="44"/>
      <c r="G652" s="105"/>
      <c r="H652" s="115"/>
      <c r="I652" s="115"/>
      <c r="J652" s="115"/>
      <c r="K652" s="115"/>
      <c r="L652" s="115"/>
      <c r="M652" s="115"/>
      <c r="N652" s="115"/>
      <c r="O652" s="115"/>
      <c r="P652" s="115"/>
    </row>
    <row r="653" spans="1:16" s="46" customFormat="1" x14ac:dyDescent="0.3">
      <c r="A653" s="83"/>
      <c r="B653" s="43"/>
      <c r="C653" s="44"/>
      <c r="D653" s="44"/>
      <c r="E653" s="42"/>
      <c r="F653" s="44"/>
      <c r="G653" s="105"/>
      <c r="H653"/>
      <c r="I653" s="115"/>
      <c r="J653" s="115"/>
      <c r="K653" s="115"/>
      <c r="L653" s="115"/>
      <c r="M653" s="115"/>
      <c r="N653" s="115"/>
      <c r="O653" s="115"/>
      <c r="P653" s="115"/>
    </row>
  </sheetData>
  <autoFilter ref="B1:B665" xr:uid="{00000000-0009-0000-0000-000000000000}"/>
  <mergeCells count="89">
    <mergeCell ref="B7:E7"/>
    <mergeCell ref="B8:E8"/>
    <mergeCell ref="B9:E9"/>
    <mergeCell ref="B10:E10"/>
    <mergeCell ref="B331:E331"/>
    <mergeCell ref="B12:E12"/>
    <mergeCell ref="B13:E13"/>
    <mergeCell ref="B15:E15"/>
    <mergeCell ref="B14:E14"/>
    <mergeCell ref="B16:E16"/>
    <mergeCell ref="B24:E24"/>
    <mergeCell ref="B18:F18"/>
    <mergeCell ref="B58:E58"/>
    <mergeCell ref="B21:F21"/>
    <mergeCell ref="B20:F20"/>
    <mergeCell ref="B56:F56"/>
    <mergeCell ref="B17:E17"/>
    <mergeCell ref="B64:E64"/>
    <mergeCell ref="B60:E60"/>
    <mergeCell ref="B141:F141"/>
    <mergeCell ref="B95:F95"/>
    <mergeCell ref="B88:E88"/>
    <mergeCell ref="B57:E57"/>
    <mergeCell ref="B131:F131"/>
    <mergeCell ref="B67:F67"/>
    <mergeCell ref="B110:F110"/>
    <mergeCell ref="B111:E111"/>
    <mergeCell ref="B96:E96"/>
    <mergeCell ref="B2:E2"/>
    <mergeCell ref="B3:E3"/>
    <mergeCell ref="B4:E4"/>
    <mergeCell ref="B5:E5"/>
    <mergeCell ref="B6:E6"/>
    <mergeCell ref="B11:E11"/>
    <mergeCell ref="B59:E59"/>
    <mergeCell ref="B191:E191"/>
    <mergeCell ref="B200:E200"/>
    <mergeCell ref="B61:E61"/>
    <mergeCell ref="B86:F86"/>
    <mergeCell ref="B87:E87"/>
    <mergeCell ref="B132:E132"/>
    <mergeCell ref="B68:E68"/>
    <mergeCell ref="B73:F73"/>
    <mergeCell ref="B74:E74"/>
    <mergeCell ref="B62:E62"/>
    <mergeCell ref="B63:E63"/>
    <mergeCell ref="B120:E120"/>
    <mergeCell ref="B171:F171"/>
    <mergeCell ref="B119:F119"/>
    <mergeCell ref="B311:E311"/>
    <mergeCell ref="B310:E310"/>
    <mergeCell ref="B309:E309"/>
    <mergeCell ref="B189:F189"/>
    <mergeCell ref="B252:F252"/>
    <mergeCell ref="B292:F292"/>
    <mergeCell ref="B237:E237"/>
    <mergeCell ref="B278:E278"/>
    <mergeCell ref="B259:E259"/>
    <mergeCell ref="B232:E232"/>
    <mergeCell ref="B334:E334"/>
    <mergeCell ref="B336:E336"/>
    <mergeCell ref="B318:E318"/>
    <mergeCell ref="B319:E319"/>
    <mergeCell ref="B329:E329"/>
    <mergeCell ref="B328:E328"/>
    <mergeCell ref="B327:E327"/>
    <mergeCell ref="B325:E325"/>
    <mergeCell ref="B324:E324"/>
    <mergeCell ref="B323:E323"/>
    <mergeCell ref="B322:E322"/>
    <mergeCell ref="B321:E321"/>
    <mergeCell ref="B320:E320"/>
    <mergeCell ref="B330:E330"/>
    <mergeCell ref="B332:E332"/>
    <mergeCell ref="B65:E65"/>
    <mergeCell ref="B19:F19"/>
    <mergeCell ref="B147:F147"/>
    <mergeCell ref="B305:F305"/>
    <mergeCell ref="B157:F157"/>
    <mergeCell ref="B301:F301"/>
    <mergeCell ref="B296:F296"/>
    <mergeCell ref="B317:E317"/>
    <mergeCell ref="B315:E315"/>
    <mergeCell ref="B314:E314"/>
    <mergeCell ref="B313:E313"/>
    <mergeCell ref="B172:E172"/>
    <mergeCell ref="B184:E184"/>
    <mergeCell ref="B312:E312"/>
    <mergeCell ref="B316:E316"/>
  </mergeCells>
  <pageMargins left="0.7" right="0.7" top="0.75" bottom="0.75" header="0.3" footer="0.3"/>
  <pageSetup scale="88" fitToHeight="0" orientation="portrait" r:id="rId1"/>
  <rowBreaks count="25" manualBreakCount="25">
    <brk id="14" max="5" man="1"/>
    <brk id="20" max="5" man="1"/>
    <brk id="21" max="5" man="1"/>
    <brk id="54" max="5" man="1"/>
    <brk id="71" max="5" man="1"/>
    <brk id="84" max="5" man="1"/>
    <brk id="108" max="5" man="1"/>
    <brk id="117" max="5" man="1"/>
    <brk id="129" max="5" man="1"/>
    <brk id="139" max="5" man="1"/>
    <brk id="145" max="5" man="1"/>
    <brk id="155" max="5" man="1"/>
    <brk id="169" max="5" man="1"/>
    <brk id="198" max="5" man="1"/>
    <brk id="210" max="5" man="1"/>
    <brk id="230" max="5" man="1"/>
    <brk id="243" max="5" man="1"/>
    <brk id="250" max="5" man="1"/>
    <brk id="257" max="5" man="1"/>
    <brk id="271" max="5" man="1"/>
    <brk id="276" max="5" man="1"/>
    <brk id="290" max="5" man="1"/>
    <brk id="307" max="5" man="1"/>
    <brk id="337" max="5" man="1"/>
    <brk id="352" max="5" man="1"/>
  </rowBreaks>
  <ignoredErrors>
    <ignoredError sqref="F3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F8"/>
  <sheetViews>
    <sheetView workbookViewId="0">
      <selection activeCell="F22" sqref="F22"/>
    </sheetView>
  </sheetViews>
  <sheetFormatPr defaultRowHeight="14.4" x14ac:dyDescent="0.3"/>
  <sheetData>
    <row r="3" spans="2:6" x14ac:dyDescent="0.3">
      <c r="B3" s="154" t="s">
        <v>393</v>
      </c>
      <c r="C3" s="154"/>
      <c r="D3" s="154"/>
      <c r="E3" s="154"/>
      <c r="F3" s="154"/>
    </row>
    <row r="4" spans="2:6" x14ac:dyDescent="0.3">
      <c r="B4" s="154"/>
      <c r="C4" s="154"/>
      <c r="D4" s="154"/>
      <c r="E4" s="154"/>
      <c r="F4" s="154"/>
    </row>
    <row r="5" spans="2:6" x14ac:dyDescent="0.3">
      <c r="B5" s="154"/>
      <c r="C5" s="154"/>
      <c r="D5" s="154"/>
      <c r="E5" s="154"/>
      <c r="F5" s="154"/>
    </row>
    <row r="6" spans="2:6" x14ac:dyDescent="0.3">
      <c r="B6" s="154"/>
      <c r="C6" s="154"/>
      <c r="D6" s="154"/>
      <c r="E6" s="154"/>
      <c r="F6" s="154"/>
    </row>
    <row r="7" spans="2:6" x14ac:dyDescent="0.3">
      <c r="B7" s="154"/>
      <c r="C7" s="154"/>
      <c r="D7" s="154"/>
      <c r="E7" s="154"/>
      <c r="F7" s="154"/>
    </row>
    <row r="8" spans="2:6" x14ac:dyDescent="0.3">
      <c r="B8" s="154"/>
      <c r="C8" s="154"/>
      <c r="D8" s="154"/>
      <c r="E8" s="154"/>
      <c r="F8" s="154"/>
    </row>
  </sheetData>
  <mergeCells count="1">
    <mergeCell ref="B3:F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Type xmlns="60b04f2a-87b0-41af-beb0-7cb65dea910a" xsi:nil="true"/>
    <Contract_x0020_Manager xmlns="60b04f2a-87b0-41af-beb0-7cb65dea910a">
      <UserInfo>
        <DisplayName/>
        <AccountId xsi:nil="true"/>
        <AccountType/>
      </UserInfo>
    </Contract_x0020_Manager>
    <Sub_x002d_Category xmlns="397ea5dd-05d2-447b-8e5d-d254f97c2d13" xsi:nil="true"/>
    <DueDate xmlns="397ea5dd-05d2-447b-8e5d-d254f97c2d13" xsi:nil="true"/>
    <AssignedTo xmlns="397ea5dd-05d2-447b-8e5d-d254f97c2d13">
      <UserInfo>
        <DisplayName/>
        <AccountId xsi:nil="true"/>
        <AccountType/>
      </UserInfo>
    </AssignedTo>
    <Reference xmlns="60b04f2a-87b0-41af-beb0-7cb65dea910a" xsi:nil="true"/>
    <Under_x0020_Seal xmlns="60b04f2a-87b0-41af-beb0-7cb65dea910a">true</Under_x0020_Seal>
    <_EndDate xmlns="http://schemas.microsoft.com/sharepoint/v3/fields" xsi:nil="true"/>
    <Employee xmlns="60b04f2a-87b0-41af-beb0-7cb65dea910a">
      <UserInfo>
        <DisplayName/>
        <AccountId xsi:nil="true"/>
        <AccountType/>
      </UserInfo>
    </Employee>
    <Under_x0020_50k_x003f_ xmlns="60b04f2a-87b0-41af-beb0-7cb65dea910a">false</Under_x0020_50k_x003f_>
    <ApprovalStatus xmlns="397ea5dd-05d2-447b-8e5d-d254f97c2d13">Not Started</ApprovalStatus>
    <Third_x0020_Party xmlns="60b04f2a-87b0-41af-beb0-7cb65dea910a" xsi:nil="true"/>
    <lcf76f155ced4ddcb4097134ff3c332f xmlns="397ea5dd-05d2-447b-8e5d-d254f97c2d13">
      <Terms xmlns="http://schemas.microsoft.com/office/infopath/2007/PartnerControls"/>
    </lcf76f155ced4ddcb4097134ff3c332f>
    <Category. xmlns="397ea5dd-05d2-447b-8e5d-d254f97c2d13">Environment</Category.>
    <Notes xmlns="397ea5dd-05d2-447b-8e5d-d254f97c2d13" xsi:nil="true"/>
    <Supplier xmlns="397ea5dd-05d2-447b-8e5d-d254f97c2d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Contracts" ma:contentTypeID="0x0101008E774914766A8341B4EC893E1554E65F00B2300AEB28BC644082D61E0CC51EDFCA" ma:contentTypeVersion="41" ma:contentTypeDescription="Contracts with third parties" ma:contentTypeScope="" ma:versionID="6ca1623bf1e93849a3b1fe4573a2f29a">
  <xsd:schema xmlns:xsd="http://www.w3.org/2001/XMLSchema" xmlns:xs="http://www.w3.org/2001/XMLSchema" xmlns:p="http://schemas.microsoft.com/office/2006/metadata/properties" xmlns:ns2="60b04f2a-87b0-41af-beb0-7cb65dea910a" xmlns:ns3="http://schemas.microsoft.com/sharepoint/v3/fields" xmlns:ns4="397ea5dd-05d2-447b-8e5d-d254f97c2d13" targetNamespace="http://schemas.microsoft.com/office/2006/metadata/properties" ma:root="true" ma:fieldsID="92bb0fa1fe16c5947253af8407bcdcb5" ns2:_="" ns3:_="" ns4:_="">
    <xsd:import namespace="60b04f2a-87b0-41af-beb0-7cb65dea910a"/>
    <xsd:import namespace="http://schemas.microsoft.com/sharepoint/v3/fields"/>
    <xsd:import namespace="397ea5dd-05d2-447b-8e5d-d254f97c2d13"/>
    <xsd:element name="properties">
      <xsd:complexType>
        <xsd:sequence>
          <xsd:element name="documentManagement">
            <xsd:complexType>
              <xsd:all>
                <xsd:element ref="ns2:Reference" minOccurs="0"/>
                <xsd:element ref="ns3:_EndDate" minOccurs="0"/>
                <xsd:element ref="ns4:Category." minOccurs="0"/>
                <xsd:element ref="ns2:Document_x0020_Type" minOccurs="0"/>
                <xsd:element ref="ns2:Under_x0020_Seal" minOccurs="0"/>
                <xsd:element ref="ns2:Employee" minOccurs="0"/>
                <xsd:element ref="ns2:Under_x0020_50k_x003f_" minOccurs="0"/>
                <xsd:element ref="ns2:Third_x0020_Party" minOccurs="0"/>
                <xsd:element ref="ns2:Contract_x0020_Manager" minOccurs="0"/>
                <xsd:element ref="ns4:Sub_x002d_Category"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element ref="ns4:ApprovalStatus" minOccurs="0"/>
                <xsd:element ref="ns4:AssignedTo" minOccurs="0"/>
                <xsd:element ref="ns4:DueDate" minOccurs="0"/>
                <xsd:element ref="ns4:MediaLengthInSeconds" minOccurs="0"/>
                <xsd:element ref="ns4:lcf76f155ced4ddcb4097134ff3c332f" minOccurs="0"/>
                <xsd:element ref="ns4:MediaServiceObjectDetectorVersions" minOccurs="0"/>
                <xsd:element ref="ns4:MediaServiceSearchProperties" minOccurs="0"/>
                <xsd:element ref="ns4:Notes" minOccurs="0"/>
                <xsd:element ref="ns4:Suppl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04f2a-87b0-41af-beb0-7cb65dea910a" elementFormDefault="qualified">
    <xsd:import namespace="http://schemas.microsoft.com/office/2006/documentManagement/types"/>
    <xsd:import namespace="http://schemas.microsoft.com/office/infopath/2007/PartnerControls"/>
    <xsd:element name="Reference" ma:index="2" nillable="true" ma:displayName="Reference" ma:indexed="true" ma:internalName="Reference" ma:readOnly="false">
      <xsd:simpleType>
        <xsd:restriction base="dms:Text">
          <xsd:maxLength value="255"/>
        </xsd:restriction>
      </xsd:simpleType>
    </xsd:element>
    <xsd:element name="Document_x0020_Type" ma:index="5" nillable="true" ma:displayName="Document Type" ma:format="Dropdown" ma:internalName="Document_x0020_Type">
      <xsd:simpleType>
        <xsd:restriction base="dms:Choice">
          <xsd:enumeration value="Consultancy Justification"/>
          <xsd:enumeration value="Contract Award Report"/>
          <xsd:enumeration value="Equality Impact Assessment"/>
          <xsd:enumeration value="Evaluation Matrix"/>
          <xsd:enumeration value="ITT"/>
          <xsd:enumeration value="PQQ"/>
          <xsd:enumeration value="Officer Decision Report"/>
          <xsd:enumeration value="Pre Tender Report"/>
          <xsd:enumeration value="Procurement Plan"/>
          <xsd:enumeration value="Risk Register"/>
          <xsd:enumeration value="Self Declaration Form"/>
          <xsd:enumeration value="Supporting Documentation"/>
          <xsd:enumeration value="Terms and Conditions"/>
          <xsd:enumeration value="Dialogue Documents"/>
          <xsd:enumeration value="ITPD"/>
          <xsd:enumeration value="ITCD"/>
          <xsd:enumeration value="ISFT"/>
          <xsd:enumeration value="Communication"/>
        </xsd:restriction>
      </xsd:simpleType>
    </xsd:element>
    <xsd:element name="Under_x0020_Seal" ma:index="6" nillable="true" ma:displayName="Under Seal" ma:default="1" ma:internalName="Under_x0020_Seal" ma:readOnly="false">
      <xsd:simpleType>
        <xsd:restriction base="dms:Boolean"/>
      </xsd:simpleType>
    </xsd:element>
    <xsd:element name="Employee" ma:index="7" nillable="true" ma:displayName="Employee" ma:list="UserInfo" ma:SharePointGroup="0" ma:internalName="Employe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der_x0020_50k_x003f_" ma:index="8" nillable="true" ma:displayName="Over 50k?" ma:default="0" ma:internalName="Under_x0020_50k_x003F_" ma:readOnly="false">
      <xsd:simpleType>
        <xsd:restriction base="dms:Boolean"/>
      </xsd:simpleType>
    </xsd:element>
    <xsd:element name="Third_x0020_Party" ma:index="9" nillable="true" ma:displayName="Third Party" ma:internalName="Third_x0020_Party" ma:readOnly="false">
      <xsd:simpleType>
        <xsd:restriction base="dms:Text">
          <xsd:maxLength value="255"/>
        </xsd:restriction>
      </xsd:simpleType>
    </xsd:element>
    <xsd:element name="Contract_x0020_Manager" ma:index="16" nillable="true" ma:displayName="Contract Manager" ma:indexed="true" ma:list="UserInfo" ma:SharePointGroup="0" ma:internalName="Contra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3" nillable="true" ma:displayName="End Date" ma:description="End Date will be automatically set for Frameworks (+4 years) and Quotations (+2 years). If you would like to set your own date instead then enter an End Date manually" ma:format="DateOnly" ma:internalName="_En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7ea5dd-05d2-447b-8e5d-d254f97c2d13" elementFormDefault="qualified">
    <xsd:import namespace="http://schemas.microsoft.com/office/2006/documentManagement/types"/>
    <xsd:import namespace="http://schemas.microsoft.com/office/infopath/2007/PartnerControls"/>
    <xsd:element name="Category." ma:index="4" nillable="true" ma:displayName="Category." ma:default="Environment" ma:format="Dropdown" ma:internalName="Category_x002e_" ma:readOnly="false">
      <xsd:simpleType>
        <xsd:restriction base="dms:Choice">
          <xsd:enumeration value="Corporate"/>
          <xsd:enumeration value="Environment"/>
          <xsd:enumeration value="Social"/>
        </xsd:restriction>
      </xsd:simpleType>
    </xsd:element>
    <xsd:element name="Sub_x002d_Category" ma:index="17" nillable="true" ma:displayName="Sub-Category" ma:hidden="true" ma:list="{4bed9cd9-8d7f-4cb9-860e-e363e63f9d36}" ma:internalName="Sub_x002d_Category" ma:readOnly="false" ma:showField="Environment">
      <xsd:simpleType>
        <xsd:restriction base="dms:Lookup"/>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pprovalStatus" ma:index="29" nillable="true" ma:displayName="Approval Status" ma:default="Not Started" ma:format="Dropdown" ma:internalName="ApprovalStatus">
      <xsd:simpleType>
        <xsd:restriction base="dms:Choice">
          <xsd:enumeration value="Not Started"/>
          <xsd:enumeration value="In Progress"/>
          <xsd:enumeration value="Complete"/>
          <xsd:enumeration value="Deferred"/>
          <xsd:enumeration value="Waiting on someone else"/>
        </xsd:restriction>
      </xsd:simpleType>
    </xsd:element>
    <xsd:element name="AssignedTo" ma:index="30"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ueDate" ma:index="31" nillable="true" ma:displayName="Due Date" ma:format="DateOnly" ma:internalName="DueDate">
      <xsd:simpleType>
        <xsd:restriction base="dms:DateTime"/>
      </xsd:simpleType>
    </xsd:element>
    <xsd:element name="MediaLengthInSeconds" ma:index="32" nillable="true" ma:displayName="Length (seconds)"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45f2e475-8de6-4403-b9a2-f9fa1272c3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Notes" ma:index="37" nillable="true" ma:displayName="Content Titles" ma:format="Dropdown" ma:internalName="Notes">
      <xsd:simpleType>
        <xsd:restriction base="dms:Text">
          <xsd:maxLength value="255"/>
        </xsd:restriction>
      </xsd:simpleType>
    </xsd:element>
    <xsd:element name="Supplier" ma:index="38" nillable="true" ma:displayName="Supplier" ma:format="Dropdown" ma:internalName="Suppl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E00DE5-B201-4A69-8CCA-75752C299DEE}">
  <ds:schemaRefs>
    <ds:schemaRef ds:uri="http://schemas.microsoft.com/office/2006/documentManagement/types"/>
    <ds:schemaRef ds:uri="b11eb42d-21be-4b66-bb82-ab329d8338d8"/>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4c97d620-60e4-4465-a076-031c7227f398"/>
    <ds:schemaRef ds:uri="http://www.w3.org/XML/1998/namespace"/>
    <ds:schemaRef ds:uri="http://purl.org/dc/terms/"/>
  </ds:schemaRefs>
</ds:datastoreItem>
</file>

<file path=customXml/itemProps2.xml><?xml version="1.0" encoding="utf-8"?>
<ds:datastoreItem xmlns:ds="http://schemas.openxmlformats.org/officeDocument/2006/customXml" ds:itemID="{BC6064EB-D183-4512-8B37-66AA8135D2FE}"/>
</file>

<file path=customXml/itemProps3.xml><?xml version="1.0" encoding="utf-8"?>
<ds:datastoreItem xmlns:ds="http://schemas.openxmlformats.org/officeDocument/2006/customXml" ds:itemID="{B6BF4AD9-3D0C-4DF0-A66B-A352FB31ED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Schedule of Work</vt:lpstr>
      <vt:lpstr>Supplementary Documents</vt:lpstr>
      <vt:lpstr>'Schedule of Work'!Print_Area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Thomas, Adrian E</cp:lastModifiedBy>
  <cp:lastPrinted>2025-04-23T14:19:17Z</cp:lastPrinted>
  <dcterms:created xsi:type="dcterms:W3CDTF">2025-01-20T11:50:17Z</dcterms:created>
  <dcterms:modified xsi:type="dcterms:W3CDTF">2025-07-17T17:20:19Z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0x0101008E774914766A8341B4EC893E1554E65F00B2300AEB28BC644082D61E0CC51EDFCA</vt:lpwstr>
  </property>
  <property fmtid="{D5CDD505-2E9C-101B-9397-08002B2CF9AE}" pid="3" name="MediaServiceImageTags">
    <vt:lpwstr/>
  </property>
  <property fmtid="{D5CDD505-2E9C-101B-9397-08002B2CF9AE}" pid="4" name="TaxCatchAll">
    <vt:lpwstr/>
  </property>
</Properties>
</file>